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codeName="ThisWorkbook" defaultThemeVersion="124226"/>
  <mc:AlternateContent xmlns:mc="http://schemas.openxmlformats.org/markup-compatibility/2006">
    <mc:Choice Requires="x15">
      <x15ac:absPath xmlns:x15ac="http://schemas.microsoft.com/office/spreadsheetml/2010/11/ac" url="D:\Umar - Procurement\Projects\Unicef\Minor repair Work\Minor repair work Boq\tendering BOQ\for website\"/>
    </mc:Choice>
  </mc:AlternateContent>
  <xr:revisionPtr revIDLastSave="0" documentId="13_ncr:1_{492A4F08-4E68-4E8F-BE7F-7C9086E5DE33}"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9" i="32" l="1"/>
  <c r="K17" i="32"/>
  <c r="K16" i="32"/>
  <c r="K15" i="32"/>
  <c r="K10" i="32"/>
  <c r="K9" i="32"/>
  <c r="K8" i="32"/>
  <c r="K7" i="32"/>
  <c r="R759" i="32" l="1"/>
  <c r="P7" i="1" l="1"/>
  <c r="P8" i="1"/>
  <c r="P9" i="1"/>
  <c r="P10" i="1"/>
  <c r="P11" i="1"/>
  <c r="P12" i="1"/>
  <c r="P13" i="1"/>
  <c r="P14" i="1"/>
  <c r="P15" i="1"/>
  <c r="P18" i="1"/>
  <c r="P19" i="1"/>
  <c r="P20" i="1"/>
  <c r="P21" i="1"/>
  <c r="P22" i="1"/>
  <c r="P25" i="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5" i="1" s="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7" i="1"/>
  <c r="P378" i="1"/>
  <c r="P381" i="1"/>
  <c r="P382" i="1"/>
  <c r="P383" i="1"/>
  <c r="P384" i="1"/>
  <c r="P385" i="1"/>
  <c r="P386" i="1"/>
  <c r="P389" i="1"/>
  <c r="P390" i="1"/>
  <c r="P391" i="1"/>
  <c r="P392" i="1"/>
  <c r="P393" i="1"/>
  <c r="P394" i="1"/>
  <c r="P395" i="1"/>
  <c r="P396" i="1"/>
  <c r="P397" i="1"/>
  <c r="P398" i="1"/>
  <c r="P399" i="1"/>
  <c r="P400" i="1"/>
  <c r="P403" i="1"/>
  <c r="P404"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4" i="1" s="1"/>
  <c r="P516" i="1"/>
  <c r="P517" i="1"/>
  <c r="P518" i="1"/>
  <c r="P521" i="1"/>
  <c r="P522" i="1"/>
  <c r="P525" i="1"/>
  <c r="P528" i="1"/>
  <c r="P529" i="1"/>
  <c r="P530" i="1"/>
  <c r="P531" i="1"/>
  <c r="P532" i="1"/>
  <c r="P533" i="1"/>
  <c r="P534" i="1"/>
  <c r="P535" i="1"/>
  <c r="P536" i="1"/>
  <c r="P537" i="1"/>
  <c r="P538" i="1"/>
  <c r="P543" i="1"/>
  <c r="P544" i="1"/>
  <c r="P545" i="1"/>
  <c r="P546" i="1"/>
  <c r="P549" i="1"/>
  <c r="P550" i="1"/>
  <c r="P551" i="1"/>
  <c r="P552" i="1"/>
  <c r="P553" i="1"/>
  <c r="P554" i="1"/>
  <c r="P557" i="1"/>
  <c r="P558" i="1"/>
  <c r="P561" i="1"/>
  <c r="P562" i="1"/>
  <c r="P563" i="1"/>
  <c r="P566" i="1"/>
  <c r="P567" i="1"/>
  <c r="P568" i="1"/>
  <c r="P583" i="1"/>
  <c r="P585" i="1"/>
  <c r="P586" i="1"/>
  <c r="P589" i="1"/>
  <c r="P591" i="1"/>
  <c r="P44" i="1" l="1"/>
  <c r="P523" i="1"/>
  <c r="P405" i="1"/>
  <c r="P519" i="1"/>
  <c r="P351" i="1"/>
  <c r="I353" i="1" s="1"/>
  <c r="P559" i="1"/>
  <c r="P387" i="1"/>
  <c r="D66" i="1"/>
  <c r="P66" i="1" s="1"/>
  <c r="D355" i="1"/>
  <c r="P355" i="1" s="1"/>
  <c r="D303" i="1"/>
  <c r="P303" i="1" s="1"/>
  <c r="D210" i="1"/>
  <c r="P210" i="1" s="1"/>
  <c r="D88" i="1"/>
  <c r="P88" i="1" s="1"/>
  <c r="P93" i="1" s="1"/>
  <c r="D430" i="1"/>
  <c r="P430" i="1" s="1"/>
  <c r="D407" i="1"/>
  <c r="P407" i="1" s="1"/>
  <c r="P411" i="1" s="1"/>
  <c r="D145" i="1"/>
  <c r="P145" i="1" s="1"/>
  <c r="P152" i="1" s="1"/>
  <c r="P379" i="1"/>
  <c r="P587" i="1"/>
  <c r="P16" i="1"/>
  <c r="D64" i="1" s="1"/>
  <c r="P64" i="1" s="1"/>
  <c r="P564" i="1"/>
  <c r="P133" i="1"/>
  <c r="P365" i="1"/>
  <c r="P202" i="1"/>
  <c r="P143" i="1"/>
  <c r="P23" i="1"/>
  <c r="D65" i="1" s="1"/>
  <c r="P65" i="1" s="1"/>
  <c r="P72" i="1" s="1"/>
  <c r="P85" i="1" s="1"/>
  <c r="P243" i="1"/>
  <c r="D434" i="1" s="1"/>
  <c r="P434" i="1" s="1"/>
  <c r="P547" i="1"/>
  <c r="P319" i="1"/>
  <c r="D427" i="1" s="1"/>
  <c r="P427" i="1" s="1"/>
  <c r="P84" i="1"/>
  <c r="P494" i="1"/>
  <c r="P373" i="1"/>
  <c r="P138" i="1"/>
  <c r="P127" i="1"/>
  <c r="D594" i="1" s="1"/>
  <c r="P594" i="1" s="1"/>
  <c r="P155" i="1"/>
  <c r="D311" i="1" s="1"/>
  <c r="P311" i="1" s="1"/>
  <c r="P112" i="1"/>
  <c r="P499" i="1"/>
  <c r="P358" i="1"/>
  <c r="P458" i="1"/>
  <c r="P423" i="1"/>
  <c r="P295" i="1"/>
  <c r="P263" i="1"/>
  <c r="D571" i="1" s="1"/>
  <c r="P571" i="1" s="1"/>
  <c r="P177" i="1"/>
  <c r="P569" i="1"/>
  <c r="D574" i="1" s="1"/>
  <c r="P574" i="1" s="1"/>
  <c r="P555" i="1"/>
  <c r="P479" i="1"/>
  <c r="P401" i="1"/>
  <c r="D579" i="1" s="1"/>
  <c r="P579" i="1" s="1"/>
  <c r="P337" i="1"/>
  <c r="D428" i="1" s="1"/>
  <c r="P428" i="1" s="1"/>
  <c r="P272" i="1"/>
  <c r="D572" i="1" s="1"/>
  <c r="P572" i="1" s="1"/>
  <c r="P208" i="1"/>
  <c r="D312" i="1"/>
  <c r="P312" i="1" s="1"/>
  <c r="D219" i="1"/>
  <c r="P219" i="1" s="1"/>
  <c r="P230" i="1" s="1"/>
  <c r="D593" i="1"/>
  <c r="P593" i="1" s="1"/>
  <c r="P595" i="1" s="1"/>
  <c r="D573" i="1"/>
  <c r="P573" i="1" s="1"/>
  <c r="P314" i="1"/>
  <c r="C97" i="1"/>
  <c r="P97" i="1" s="1"/>
  <c r="F100" i="1" s="1"/>
  <c r="D435" i="1" l="1"/>
  <c r="P435" i="1" s="1"/>
  <c r="P442" i="1" s="1"/>
  <c r="D527" i="1"/>
  <c r="P527" i="1" s="1"/>
  <c r="P539" i="1" s="1"/>
  <c r="D541" i="1" s="1"/>
  <c r="P541" i="1" s="1"/>
  <c r="P61" i="1"/>
  <c r="C95" i="1" s="1"/>
  <c r="P95" i="1" s="1"/>
  <c r="C99" i="1" s="1"/>
  <c r="P99" i="1" s="1"/>
  <c r="J100" i="1" s="1"/>
  <c r="P100" i="1" s="1"/>
  <c r="P296" i="1"/>
  <c r="C299" i="1" s="1"/>
  <c r="C300" i="1" s="1"/>
  <c r="P300" i="1" s="1"/>
  <c r="P575" i="1"/>
  <c r="E353" i="1"/>
  <c r="P353" i="1" s="1"/>
  <c r="D426" i="1"/>
  <c r="P426" i="1" s="1"/>
  <c r="P432" i="1" s="1"/>
  <c r="D580" i="1"/>
  <c r="P580" i="1" s="1"/>
  <c r="P581" i="1" s="1"/>
  <c r="C301" i="1" l="1"/>
  <c r="P301" i="1" s="1"/>
  <c r="D444" i="1"/>
  <c r="D577" i="1"/>
  <c r="P577" i="1" s="1"/>
  <c r="D446" i="1" l="1"/>
  <c r="P446" i="1" s="1"/>
  <c r="P444" i="1"/>
  <c r="N42" i="32" l="1"/>
</calcChain>
</file>

<file path=xl/sharedStrings.xml><?xml version="1.0" encoding="utf-8"?>
<sst xmlns="http://schemas.openxmlformats.org/spreadsheetml/2006/main" count="2461" uniqueCount="441">
  <si>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</si>
  <si>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</si>
  <si>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</si>
  <si>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</si>
  <si>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</si>
  <si>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</si>
  <si>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</si>
  <si>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</si>
  <si>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</si>
  <si>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</si>
  <si>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</si>
  <si>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</si>
  <si>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</si>
  <si>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</si>
  <si>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</si>
  <si>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</si>
  <si>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</si>
  <si>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</si>
  <si>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</si>
  <si>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</si>
  <si>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</si>
  <si>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</si>
  <si>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</si>
  <si>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</si>
  <si>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</si>
  <si>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</si>
  <si>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</si>
  <si>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</si>
  <si>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</si>
  <si>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</si>
  <si>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</si>
  <si>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</si>
  <si>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</si>
  <si>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</si>
  <si>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</si>
  <si>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</si>
  <si>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</si>
  <si>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</si>
  <si>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</si>
  <si>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</si>
  <si>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</si>
  <si>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</si>
  <si>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</si>
  <si>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</si>
  <si>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</si>
  <si>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</si>
  <si>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</si>
  <si>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</si>
  <si>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</si>
  <si>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</si>
  <si>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</si>
  <si>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</si>
  <si>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</si>
  <si>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</si>
  <si>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</si>
  <si>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</si>
  <si>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</si>
  <si>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</si>
  <si>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</si>
  <si>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</si>
  <si>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</si>
  <si>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</si>
  <si>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</si>
  <si>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</si>
  <si>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</si>
  <si>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</si>
  <si>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</si>
  <si>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</si>
  <si>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</si>
  <si>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</si>
  <si>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</si>
  <si>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</si>
  <si>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</si>
  <si>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</si>
  <si>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</si>
  <si>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</si>
  <si>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</si>
  <si>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</si>
  <si>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</si>
  <si>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</si>
  <si>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</si>
  <si>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</si>
  <si>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</si>
  <si>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</si>
  <si>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</si>
  <si>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</si>
  <si>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</si>
  <si>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</si>
  <si>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</si>
  <si>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</si>
  <si>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</si>
  <si>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</si>
  <si>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</si>
  <si>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</si>
  <si>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</si>
  <si>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</si>
  <si>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</si>
  <si>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</si>
  <si>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</si>
  <si>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</si>
  <si>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</si>
  <si>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</si>
  <si>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</si>
  <si>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</si>
  <si>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</si>
  <si>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</si>
  <si>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</si>
  <si>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</si>
  <si>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</si>
  <si>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</si>
  <si>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</si>
  <si>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</si>
  <si>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</si>
  <si>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</si>
  <si>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</si>
  <si>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</si>
  <si>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</si>
  <si>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</si>
  <si>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</si>
  <si>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</si>
  <si>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</si>
  <si>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</si>
  <si>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</si>
  <si>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</si>
  <si>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</si>
  <si>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</si>
  <si>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</si>
  <si>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</si>
  <si>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</si>
  <si>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</si>
  <si>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</si>
  <si>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</si>
  <si>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</si>
  <si>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</si>
  <si>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</si>
  <si>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</si>
  <si>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</si>
  <si>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</si>
  <si>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</si>
  <si>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</si>
  <si>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</si>
  <si>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</si>
  <si>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</si>
  <si>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</si>
  <si>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</si>
  <si>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</si>
  <si>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</si>
  <si>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</si>
  <si>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</si>
  <si>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</si>
  <si>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</si>
  <si>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</si>
  <si>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</si>
  <si>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</si>
  <si>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</si>
  <si>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</si>
  <si>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</si>
  <si>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</si>
  <si>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</si>
  <si>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</si>
  <si>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</si>
  <si>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</si>
  <si>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</si>
  <si>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</si>
  <si>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</si>
  <si>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</si>
  <si>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</si>
  <si>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</si>
  <si>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</si>
  <si>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</si>
  <si>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</si>
  <si>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</si>
  <si>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</si>
  <si>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</si>
  <si>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</si>
  <si>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</si>
  <si>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</si>
  <si>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</si>
  <si>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</si>
  <si>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</si>
  <si>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</si>
  <si>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</si>
  <si>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</si>
  <si>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</si>
  <si>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</si>
  <si>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</si>
  <si>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</si>
  <si>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</si>
  <si>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</si>
  <si>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</si>
  <si>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</si>
  <si>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</si>
  <si>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</si>
  <si>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</si>
  <si>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</si>
  <si>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</si>
  <si>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</si>
  <si>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</si>
  <si>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</si>
  <si>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</si>
  <si>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</si>
  <si>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</si>
  <si>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</si>
  <si>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</si>
  <si>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</si>
  <si>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</si>
  <si>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</si>
  <si>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</si>
  <si>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</si>
  <si>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</si>
  <si>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</si>
  <si>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</si>
  <si>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</si>
  <si>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</si>
  <si>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</si>
  <si>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</si>
  <si>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</si>
  <si>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</si>
  <si>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</si>
  <si>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</si>
  <si>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</si>
  <si>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</si>
  <si>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</si>
  <si>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</si>
  <si>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</si>
  <si>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</si>
  <si>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</si>
  <si>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</si>
  <si>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</si>
  <si>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</si>
  <si>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</si>
  <si>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</si>
  <si>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</si>
  <si>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</si>
  <si>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</si>
  <si>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</si>
  <si>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</si>
  <si>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</si>
  <si>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</si>
  <si>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</si>
  <si>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</si>
  <si>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</si>
  <si>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</si>
  <si>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</si>
  <si>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</si>
  <si>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</si>
  <si>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</si>
  <si>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</si>
  <si>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</si>
  <si>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</si>
  <si>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</si>
  <si>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</si>
  <si>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</si>
  <si>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</si>
  <si>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</si>
  <si>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</si>
  <si>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</si>
  <si>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</si>
  <si>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</si>
  <si>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</si>
  <si>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</si>
  <si>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</si>
  <si>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</si>
  <si>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</si>
  <si>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</si>
  <si>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</si>
  <si>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</si>
  <si>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</si>
  <si>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</si>
  <si>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</si>
  <si>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</si>
  <si>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</si>
  <si>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</si>
  <si>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</si>
  <si>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</si>
  <si>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</si>
  <si>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</si>
  <si>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</si>
  <si>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</si>
  <si>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</si>
  <si>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</si>
  <si>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</si>
  <si>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</si>
  <si>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</si>
  <si>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</si>
  <si>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</si>
  <si>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</si>
  <si>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</si>
  <si>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</si>
  <si>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</si>
  <si>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</si>
  <si>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</si>
  <si>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</si>
  <si>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</si>
  <si>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</si>
  <si>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</si>
  <si>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</si>
  <si>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</si>
  <si>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</si>
  <si>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</si>
  <si>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</si>
  <si>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</si>
  <si>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</si>
  <si>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</si>
  <si>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</si>
  <si>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</si>
  <si>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</si>
  <si>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</si>
  <si>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</si>
  <si>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</si>
  <si>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</si>
  <si>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</si>
  <si>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</si>
  <si>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</si>
  <si>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</si>
  <si>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</si>
  <si>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</si>
  <si>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</si>
  <si>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</si>
  <si>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</si>
  <si>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</si>
  <si>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</si>
  <si>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</si>
  <si>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</si>
  <si>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</si>
  <si>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</si>
  <si>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</si>
  <si>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</si>
  <si>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</si>
  <si>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</si>
  <si>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</si>
  <si>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</si>
  <si>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</si>
  <si>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</si>
  <si>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</si>
  <si>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</si>
  <si>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</si>
  <si>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</si>
  <si>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</si>
  <si>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</si>
  <si>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</si>
  <si>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</si>
  <si>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</si>
  <si>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</si>
  <si>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</si>
  <si>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</si>
  <si>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</si>
  <si>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</si>
  <si>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</si>
  <si>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</si>
  <si>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</si>
  <si>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</si>
  <si>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</si>
  <si>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</si>
  <si>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</si>
  <si>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</si>
  <si>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</si>
  <si>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</si>
  <si>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</si>
  <si>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</si>
  <si>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</si>
  <si>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</si>
  <si>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</si>
  <si>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</si>
  <si>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</si>
  <si>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</si>
  <si>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</si>
  <si>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</si>
  <si>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</si>
  <si>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</si>
  <si>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</si>
  <si>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</si>
  <si>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</si>
  <si>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</si>
  <si>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</si>
  <si>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</si>
  <si>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</si>
  <si>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</si>
  <si>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</si>
  <si>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</si>
  <si>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</si>
  <si>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</si>
  <si>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</si>
  <si>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</si>
  <si>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</si>
  <si>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</si>
  <si>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</si>
  <si>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</si>
  <si>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</si>
  <si>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</si>
  <si>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</si>
  <si>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</si>
  <si>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</si>
  <si>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</si>
  <si>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</si>
  <si>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</si>
  <si>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</si>
  <si>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</si>
  <si>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</si>
  <si>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</si>
  <si>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</si>
  <si>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</si>
  <si>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</si>
  <si>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</si>
  <si>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</si>
  <si>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</si>
  <si>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</si>
  <si>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</si>
  <si>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</si>
  <si>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</si>
  <si>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</si>
  <si>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</si>
  <si>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</si>
  <si>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</si>
  <si>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</si>
  <si>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</si>
  <si>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</si>
  <si>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</si>
  <si>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</si>
  <si>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</si>
  <si>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</si>
  <si>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</si>
  <si>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</si>
  <si>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</si>
  <si>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</si>
  <si>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</si>
  <si>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paint work of including classrooms walls, windows, winrada walls,girills and boundary walls and main gate.</t>
  </si>
  <si>
    <t>rehabilitation of existing boundary wall. Providing and laying of brick masonry 9"thick with (1:4) cement mortar.</t>
  </si>
  <si>
    <t xml:space="preserve">Miscellaneous </t>
  </si>
  <si>
    <t>Plaster work of inner side of boundary wall after rehabilitation with cement mortar (1:4)C/S.</t>
  </si>
  <si>
    <t>X</t>
  </si>
  <si>
    <t>Removal of damaged plaster,  damaged pucca floor and  grouting of roof.</t>
  </si>
  <si>
    <t>Replastring(patching) of damaged plaster work of (1:4) C/S icluding classrooms,wrianda,and boundary wall.</t>
  </si>
  <si>
    <t>Providing and laying of cement mortar grouting 2" thick(1:6) )C/S  on the roof of both class rooms and wiranda</t>
  </si>
  <si>
    <t>Providing and laying of Mud mortar grouting on both classrooms and wiranda.</t>
  </si>
  <si>
    <t>Provinding and laying of pucca floor(patching) (1:4:8) concrete for classrooms and wiranda</t>
  </si>
  <si>
    <t>Repair work of existing windows of classroom.</t>
  </si>
  <si>
    <t>Rehabilitation of existing of toilet lumpsum.</t>
  </si>
  <si>
    <t>Rusting and paint work of TR and Gradar of classrooms, wiranda.</t>
  </si>
  <si>
    <t>1.REPAIR WORK OF GGPS BHINDI LARKANA                                             SEMIS CODE:413010051</t>
  </si>
  <si>
    <t xml:space="preserve">'EDUCATON EARLY RESPONSE &amp; RECOVERY FOR EMERGENCY IN SINDH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</si>
</sst>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thick">
        <color auto="1"/>
      </left>
      <right style="thick">
        <color auto="1"/>
      </right>
      <top style="medium">
        <color indexed="64"/>
      </top>
      <bottom/>
      <diagonal/>
    </border>
    <border>
      <left style="thick">
        <color auto="1"/>
      </left>
      <right/>
      <top style="medium">
        <color indexed="64"/>
      </top>
      <bottom/>
      <diagonal/>
    </border>
    <border>
      <left style="thick">
        <color auto="1"/>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27">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18" fillId="2" borderId="0" xfId="76" applyFont="1" applyFill="1" applyAlignment="1">
      <alignment vertical="center"/>
    </xf>
    <xf numFmtId="43" fontId="29" fillId="0" borderId="0" xfId="0" applyNumberFormat="1" applyFont="1" applyAlignment="1">
      <alignment horizontal="center" vertical="center"/>
    </xf>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70" fontId="18" fillId="2" borderId="0" xfId="1" applyNumberFormat="1" applyFont="1" applyFill="1"/>
    <xf numFmtId="43" fontId="18" fillId="2" borderId="0" xfId="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1" xfId="1" applyFont="1" applyFill="1" applyBorder="1" applyAlignment="1">
      <alignment vertical="center" wrapText="1"/>
    </xf>
    <xf numFmtId="0" fontId="26" fillId="2" borderId="1" xfId="76" quotePrefix="1" applyFont="1" applyFill="1" applyBorder="1" applyAlignment="1">
      <alignment horizontal="center" vertical="center" wrapText="1"/>
    </xf>
    <xf numFmtId="43" fontId="35" fillId="0" borderId="7" xfId="82" applyFont="1" applyFill="1" applyBorder="1" applyAlignment="1">
      <alignment horizontal="center" vertical="center" wrapText="1"/>
    </xf>
    <xf numFmtId="0" fontId="26" fillId="2" borderId="7" xfId="76" applyFont="1" applyFill="1" applyBorder="1" applyAlignment="1">
      <alignment horizontal="center" vertical="center" wrapText="1"/>
    </xf>
    <xf numFmtId="170" fontId="26" fillId="2" borderId="7" xfId="1" applyNumberFormat="1" applyFont="1" applyFill="1" applyBorder="1" applyAlignment="1">
      <alignment horizontal="center" vertical="center" wrapText="1"/>
    </xf>
    <xf numFmtId="0" fontId="27" fillId="2" borderId="13" xfId="76" applyFont="1" applyFill="1" applyBorder="1" applyAlignment="1">
      <alignment horizontal="center" vertical="center" wrapText="1"/>
    </xf>
    <xf numFmtId="0" fontId="27" fillId="2" borderId="13" xfId="76" applyFont="1" applyFill="1" applyBorder="1" applyAlignment="1">
      <alignment horizontal="center" vertical="top" wrapText="1"/>
    </xf>
    <xf numFmtId="170" fontId="28" fillId="0" borderId="14" xfId="1" applyNumberFormat="1" applyFont="1" applyFill="1" applyBorder="1" applyAlignment="1">
      <alignment horizontal="center" vertical="center" wrapText="1"/>
    </xf>
    <xf numFmtId="43" fontId="28" fillId="0" borderId="14" xfId="1" applyFont="1" applyFill="1" applyBorder="1" applyAlignment="1">
      <alignment horizontal="center" vertical="center" wrapText="1"/>
    </xf>
    <xf numFmtId="43" fontId="28" fillId="0" borderId="15" xfId="1" applyFont="1" applyFill="1" applyBorder="1" applyAlignment="1">
      <alignment horizontal="center" vertical="center" wrapText="1"/>
    </xf>
    <xf numFmtId="43" fontId="28" fillId="0" borderId="16" xfId="1" applyFont="1" applyFill="1" applyBorder="1" applyAlignment="1">
      <alignment vertical="center" wrapText="1"/>
    </xf>
    <xf numFmtId="0" fontId="18" fillId="2" borderId="6" xfId="76" applyFont="1" applyFill="1" applyBorder="1"/>
    <xf numFmtId="0" fontId="32" fillId="0" borderId="0" xfId="76" applyFont="1"/>
    <xf numFmtId="1" fontId="27" fillId="2" borderId="1" xfId="76" applyNumberFormat="1" applyFont="1" applyFill="1" applyBorder="1" applyAlignment="1">
      <alignment horizontal="center" vertical="center"/>
    </xf>
    <xf numFmtId="43" fontId="35" fillId="0" borderId="7" xfId="82" applyFont="1" applyFill="1" applyBorder="1" applyAlignment="1">
      <alignment vertical="center" wrapText="1"/>
    </xf>
    <xf numFmtId="1" fontId="27" fillId="2" borderId="20" xfId="76" applyNumberFormat="1" applyFont="1" applyFill="1" applyBorder="1" applyAlignment="1">
      <alignment horizontal="center" vertical="center"/>
    </xf>
    <xf numFmtId="2" fontId="31" fillId="0" borderId="8" xfId="76" applyNumberFormat="1" applyFont="1" applyBorder="1" applyAlignment="1">
      <alignment horizontal="center" vertical="center" wrapText="1"/>
    </xf>
    <xf numFmtId="170" fontId="26" fillId="2" borderId="8" xfId="1" applyNumberFormat="1" applyFont="1" applyFill="1" applyBorder="1" applyAlignment="1">
      <alignment horizontal="center" vertical="center" wrapText="1"/>
    </xf>
    <xf numFmtId="43" fontId="35" fillId="0" borderId="8" xfId="82" applyFont="1" applyFill="1" applyBorder="1" applyAlignment="1">
      <alignment horizontal="center" vertical="center" wrapText="1"/>
    </xf>
    <xf numFmtId="43" fontId="26" fillId="2" borderId="9" xfId="1" applyFont="1" applyFill="1" applyBorder="1" applyAlignment="1">
      <alignment horizontal="center" vertical="center" wrapText="1"/>
    </xf>
    <xf numFmtId="0" fontId="26" fillId="2" borderId="9" xfId="76" quotePrefix="1" applyFont="1" applyFill="1" applyBorder="1" applyAlignment="1">
      <alignment horizontal="center" vertical="center" wrapText="1"/>
    </xf>
    <xf numFmtId="2" fontId="41" fillId="0" borderId="7" xfId="76" applyNumberFormat="1" applyFont="1" applyBorder="1" applyAlignment="1">
      <alignment vertical="top" wrapText="1"/>
    </xf>
    <xf numFmtId="2" fontId="31" fillId="0" borderId="7" xfId="76" applyNumberFormat="1" applyFont="1" applyBorder="1" applyAlignment="1">
      <alignment vertical="center" wrapText="1"/>
    </xf>
    <xf numFmtId="170" fontId="26" fillId="2" borderId="7" xfId="1" applyNumberFormat="1" applyFont="1" applyFill="1" applyBorder="1" applyAlignment="1">
      <alignment vertical="center" wrapText="1"/>
    </xf>
    <xf numFmtId="0" fontId="26" fillId="2" borderId="1" xfId="76" applyFont="1" applyFill="1" applyBorder="1" applyAlignment="1">
      <alignment vertical="center" wrapText="1"/>
    </xf>
    <xf numFmtId="3" fontId="30" fillId="2" borderId="17" xfId="76" applyNumberFormat="1" applyFont="1" applyFill="1" applyBorder="1" applyAlignment="1">
      <alignment horizontal="left" vertical="center"/>
    </xf>
    <xf numFmtId="3" fontId="30" fillId="2" borderId="6" xfId="76" applyNumberFormat="1" applyFont="1" applyFill="1" applyBorder="1" applyAlignment="1">
      <alignment horizontal="left" vertical="center"/>
    </xf>
    <xf numFmtId="1" fontId="27" fillId="2" borderId="22" xfId="76" applyNumberFormat="1" applyFont="1" applyFill="1" applyBorder="1" applyAlignment="1">
      <alignment horizontal="center" vertical="center"/>
    </xf>
    <xf numFmtId="43" fontId="35" fillId="0" borderId="0" xfId="82" applyFont="1" applyFill="1" applyBorder="1" applyAlignment="1">
      <alignment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43" fontId="35" fillId="0" borderId="0" xfId="82" applyFont="1" applyFill="1" applyBorder="1" applyAlignment="1">
      <alignment horizontal="center" vertical="center" wrapText="1"/>
    </xf>
    <xf numFmtId="2" fontId="31" fillId="0" borderId="1" xfId="76" applyNumberFormat="1" applyFont="1" applyBorder="1" applyAlignment="1">
      <alignment horizontal="center" vertical="center" wrapText="1"/>
    </xf>
    <xf numFmtId="1" fontId="27" fillId="2" borderId="12" xfId="76" applyNumberFormat="1" applyFont="1" applyFill="1" applyBorder="1" applyAlignment="1">
      <alignment horizontal="center" vertical="center"/>
    </xf>
    <xf numFmtId="0" fontId="42" fillId="0" borderId="8" xfId="0" applyFont="1" applyBorder="1" applyAlignment="1">
      <alignment horizontal="left" vertical="top" wrapText="1"/>
    </xf>
    <xf numFmtId="0" fontId="26" fillId="2" borderId="8" xfId="76" quotePrefix="1" applyFont="1" applyFill="1" applyBorder="1" applyAlignment="1">
      <alignment horizontal="center" vertical="center" wrapText="1"/>
    </xf>
    <xf numFmtId="43" fontId="26" fillId="2" borderId="8" xfId="1" applyFont="1" applyFill="1" applyBorder="1" applyAlignment="1">
      <alignment horizontal="center" vertical="center" wrapText="1"/>
    </xf>
    <xf numFmtId="0" fontId="26" fillId="2" borderId="8" xfId="76" applyFont="1" applyFill="1" applyBorder="1" applyAlignment="1">
      <alignment horizontal="center" vertical="center" wrapText="1"/>
    </xf>
    <xf numFmtId="0" fontId="26" fillId="2" borderId="7" xfId="76" quotePrefix="1" applyFont="1" applyFill="1" applyBorder="1" applyAlignment="1">
      <alignment horizontal="center"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2" fontId="41" fillId="0" borderId="7" xfId="76" applyNumberFormat="1" applyFont="1" applyBorder="1" applyAlignment="1">
      <alignment horizontal="left" vertical="top" wrapText="1"/>
    </xf>
    <xf numFmtId="2" fontId="41" fillId="0" borderId="8" xfId="76" applyNumberFormat="1" applyFont="1" applyBorder="1" applyAlignment="1">
      <alignment horizontal="left" vertical="top" wrapText="1"/>
    </xf>
    <xf numFmtId="0" fontId="42" fillId="0" borderId="7" xfId="0" applyFont="1" applyBorder="1" applyAlignment="1">
      <alignment horizontal="left" vertical="top" wrapText="1"/>
    </xf>
    <xf numFmtId="0" fontId="42" fillId="0" borderId="8" xfId="0" applyFont="1" applyBorder="1" applyAlignment="1">
      <alignment horizontal="left" vertical="top" wrapText="1"/>
    </xf>
    <xf numFmtId="1" fontId="27" fillId="2" borderId="10" xfId="76" applyNumberFormat="1" applyFont="1" applyFill="1" applyBorder="1" applyAlignment="1">
      <alignment horizontal="center" vertical="center"/>
    </xf>
    <xf numFmtId="1" fontId="27" fillId="2" borderId="11" xfId="76" applyNumberFormat="1" applyFont="1" applyFill="1" applyBorder="1" applyAlignment="1">
      <alignment horizontal="center" vertical="center"/>
    </xf>
    <xf numFmtId="1" fontId="27" fillId="2" borderId="18" xfId="76" applyNumberFormat="1" applyFont="1" applyFill="1" applyBorder="1" applyAlignment="1">
      <alignment horizontal="center" vertical="center"/>
    </xf>
    <xf numFmtId="1" fontId="27" fillId="2" borderId="20" xfId="76" applyNumberFormat="1" applyFont="1" applyFill="1" applyBorder="1" applyAlignment="1">
      <alignment horizontal="center" vertical="center"/>
    </xf>
    <xf numFmtId="1" fontId="27" fillId="2" borderId="21" xfId="76" applyNumberFormat="1" applyFont="1" applyFill="1" applyBorder="1" applyAlignment="1">
      <alignment horizontal="center" vertical="center"/>
    </xf>
    <xf numFmtId="1" fontId="27" fillId="2" borderId="12" xfId="76" applyNumberFormat="1" applyFont="1" applyFill="1" applyBorder="1" applyAlignment="1">
      <alignment horizontal="center" vertical="center"/>
    </xf>
    <xf numFmtId="2" fontId="41" fillId="0" borderId="1" xfId="76" applyNumberFormat="1" applyFont="1" applyBorder="1" applyAlignment="1">
      <alignment horizontal="left" vertical="top" wrapText="1"/>
    </xf>
    <xf numFmtId="43" fontId="26" fillId="2" borderId="7" xfId="1" applyFont="1" applyFill="1" applyBorder="1" applyAlignment="1">
      <alignment horizontal="center" vertical="center" wrapText="1"/>
    </xf>
    <xf numFmtId="43" fontId="26" fillId="2" borderId="9" xfId="1" applyFont="1" applyFill="1" applyBorder="1" applyAlignment="1">
      <alignment horizontal="center" vertical="center" wrapText="1"/>
    </xf>
    <xf numFmtId="2" fontId="31" fillId="0" borderId="7" xfId="76" applyNumberFormat="1" applyFont="1" applyBorder="1" applyAlignment="1">
      <alignment horizontal="center" vertical="center" wrapText="1"/>
    </xf>
    <xf numFmtId="2" fontId="31" fillId="0" borderId="9" xfId="76" applyNumberFormat="1" applyFont="1" applyBorder="1" applyAlignment="1">
      <alignment horizontal="center" vertical="center" wrapText="1"/>
    </xf>
    <xf numFmtId="170" fontId="26" fillId="2" borderId="7" xfId="1" applyNumberFormat="1" applyFont="1" applyFill="1" applyBorder="1" applyAlignment="1">
      <alignment horizontal="center" vertical="center" wrapText="1"/>
    </xf>
    <xf numFmtId="170" fontId="26" fillId="2" borderId="9" xfId="1" applyNumberFormat="1" applyFont="1" applyFill="1" applyBorder="1" applyAlignment="1">
      <alignment horizontal="center" vertical="center" wrapText="1"/>
    </xf>
    <xf numFmtId="43" fontId="35" fillId="0" borderId="7" xfId="82" applyFont="1" applyFill="1" applyBorder="1" applyAlignment="1">
      <alignment horizontal="center" vertical="center" wrapText="1"/>
    </xf>
    <xf numFmtId="43" fontId="35" fillId="0" borderId="9" xfId="82" applyFont="1" applyFill="1" applyBorder="1" applyAlignment="1">
      <alignment horizontal="center" vertical="center" wrapText="1"/>
    </xf>
    <xf numFmtId="43" fontId="26" fillId="2" borderId="8" xfId="1" applyFont="1" applyFill="1" applyBorder="1" applyAlignment="1">
      <alignment horizontal="center" vertical="center" wrapText="1"/>
    </xf>
    <xf numFmtId="0" fontId="26" fillId="2" borderId="7" xfId="76" applyFont="1" applyFill="1" applyBorder="1" applyAlignment="1">
      <alignment horizontal="center" vertical="center" wrapText="1"/>
    </xf>
    <xf numFmtId="0" fontId="26" fillId="2" borderId="9" xfId="76" applyFont="1" applyFill="1" applyBorder="1" applyAlignment="1">
      <alignment horizontal="center" vertical="center" wrapText="1"/>
    </xf>
    <xf numFmtId="0" fontId="26" fillId="2" borderId="7" xfId="76" quotePrefix="1" applyFont="1" applyFill="1" applyBorder="1" applyAlignment="1">
      <alignment horizontal="center" vertical="center" wrapText="1"/>
    </xf>
    <xf numFmtId="0" fontId="26" fillId="2" borderId="9" xfId="76" quotePrefix="1" applyFont="1" applyFill="1" applyBorder="1" applyAlignment="1">
      <alignment horizontal="center" vertical="center" wrapText="1"/>
    </xf>
    <xf numFmtId="170" fontId="26" fillId="2" borderId="8" xfId="1" applyNumberFormat="1" applyFont="1" applyFill="1" applyBorder="1" applyAlignment="1">
      <alignment horizontal="center" vertical="center" wrapText="1"/>
    </xf>
    <xf numFmtId="43" fontId="35" fillId="0" borderId="8" xfId="82" applyFont="1" applyFill="1" applyBorder="1" applyAlignment="1">
      <alignment horizontal="center" vertical="center" wrapText="1"/>
    </xf>
    <xf numFmtId="0" fontId="26" fillId="2" borderId="8" xfId="76" applyFont="1" applyFill="1" applyBorder="1" applyAlignment="1">
      <alignment horizontal="center" vertical="center" wrapText="1"/>
    </xf>
    <xf numFmtId="0" fontId="26" fillId="2" borderId="8" xfId="76" quotePrefix="1" applyFont="1" applyFill="1" applyBorder="1" applyAlignment="1">
      <alignment horizontal="center" vertical="center" wrapText="1"/>
    </xf>
    <xf numFmtId="0" fontId="42" fillId="0" borderId="1" xfId="0" applyFont="1" applyBorder="1" applyAlignment="1">
      <alignment horizontal="left" vertical="top" wrapText="1"/>
    </xf>
    <xf numFmtId="3" fontId="38" fillId="2" borderId="4" xfId="76" applyNumberFormat="1" applyFont="1" applyFill="1" applyBorder="1" applyAlignment="1">
      <alignment horizontal="center" vertical="center" wrapText="1"/>
    </xf>
    <xf numFmtId="3" fontId="38" fillId="2" borderId="2" xfId="76" applyNumberFormat="1" applyFont="1" applyFill="1" applyBorder="1" applyAlignment="1">
      <alignment horizontal="center" vertical="center" wrapText="1"/>
    </xf>
    <xf numFmtId="3" fontId="38" fillId="2" borderId="5" xfId="76" applyNumberFormat="1" applyFont="1" applyFill="1" applyBorder="1" applyAlignment="1">
      <alignment horizontal="center" vertical="center" wrapText="1"/>
    </xf>
    <xf numFmtId="3" fontId="36" fillId="2" borderId="0" xfId="76" applyNumberFormat="1" applyFont="1" applyFill="1" applyAlignment="1">
      <alignment horizontal="left" vertical="center"/>
    </xf>
    <xf numFmtId="2" fontId="31" fillId="0" borderId="8" xfId="76" applyNumberFormat="1" applyFont="1" applyBorder="1" applyAlignment="1">
      <alignment horizontal="center" vertical="center" wrapText="1"/>
    </xf>
    <xf numFmtId="3" fontId="39" fillId="2" borderId="3" xfId="76" quotePrefix="1" applyNumberFormat="1" applyFont="1" applyFill="1" applyBorder="1" applyAlignment="1">
      <alignment horizontal="left" vertical="center" wrapText="1"/>
    </xf>
    <xf numFmtId="3" fontId="39" fillId="2" borderId="3" xfId="76" applyNumberFormat="1" applyFont="1" applyFill="1" applyBorder="1" applyAlignment="1">
      <alignment horizontal="left" vertical="center" wrapText="1"/>
    </xf>
    <xf numFmtId="0" fontId="42" fillId="0" borderId="9" xfId="0" applyFont="1" applyBorder="1" applyAlignment="1">
      <alignment horizontal="left" vertical="top" wrapText="1"/>
    </xf>
    <xf numFmtId="1" fontId="27" fillId="2" borderId="1" xfId="76" applyNumberFormat="1" applyFont="1" applyFill="1" applyBorder="1" applyAlignment="1">
      <alignment horizontal="center" vertical="center"/>
    </xf>
    <xf numFmtId="0" fontId="26" fillId="2" borderId="7" xfId="76" applyFont="1" applyFill="1" applyBorder="1" applyAlignment="1">
      <alignment vertical="center" wrapText="1"/>
    </xf>
    <xf numFmtId="43" fontId="26" fillId="2" borderId="7" xfId="1" applyFont="1" applyFill="1" applyBorder="1" applyAlignment="1">
      <alignment vertical="center" wrapText="1"/>
    </xf>
    <xf numFmtId="0" fontId="34" fillId="0" borderId="7" xfId="0" applyFont="1" applyBorder="1" applyAlignment="1">
      <alignment horizontal="left" vertical="top"/>
    </xf>
    <xf numFmtId="1" fontId="27" fillId="2" borderId="0" xfId="76" applyNumberFormat="1" applyFont="1" applyFill="1" applyBorder="1" applyAlignment="1">
      <alignment horizontal="center" vertical="center"/>
    </xf>
    <xf numFmtId="43" fontId="26" fillId="2" borderId="0" xfId="76" applyNumberFormat="1" applyFont="1" applyFill="1" applyBorder="1" applyAlignment="1">
      <alignment horizontal="center" vertical="center"/>
    </xf>
    <xf numFmtId="43" fontId="29" fillId="0" borderId="0" xfId="0" applyNumberFormat="1" applyFont="1" applyBorder="1" applyAlignment="1">
      <alignment horizontal="center" vertical="center"/>
    </xf>
    <xf numFmtId="0" fontId="26" fillId="2" borderId="0" xfId="76" applyFont="1" applyFill="1" applyBorder="1" applyAlignment="1">
      <alignment horizontal="center"/>
    </xf>
    <xf numFmtId="0" fontId="18" fillId="2" borderId="0" xfId="76" applyFont="1" applyFill="1" applyBorder="1" applyAlignment="1">
      <alignment horizontal="center"/>
    </xf>
    <xf numFmtId="0" fontId="18" fillId="2" borderId="0" xfId="76" applyFont="1" applyFill="1" applyBorder="1"/>
    <xf numFmtId="43" fontId="26" fillId="2" borderId="0" xfId="76" applyNumberFormat="1" applyFont="1" applyFill="1" applyBorder="1" applyAlignment="1">
      <alignment vertical="center"/>
    </xf>
    <xf numFmtId="43" fontId="29" fillId="0" borderId="0" xfId="0" applyNumberFormat="1" applyFont="1" applyBorder="1" applyAlignment="1">
      <alignment horizontal="center" vertical="center"/>
    </xf>
    <xf numFmtId="0" fontId="26" fillId="2" borderId="0" xfId="76" applyFont="1" applyFill="1" applyBorder="1"/>
    <xf numFmtId="0" fontId="32" fillId="0" borderId="0" xfId="76" applyFont="1" applyBorder="1"/>
    <xf numFmtId="1" fontId="27" fillId="2" borderId="0" xfId="76" applyNumberFormat="1" applyFont="1" applyFill="1" applyBorder="1" applyAlignment="1">
      <alignment horizontal="center" vertical="center"/>
    </xf>
    <xf numFmtId="0" fontId="34" fillId="0" borderId="0" xfId="0" applyFont="1" applyBorder="1" applyAlignment="1">
      <alignment horizontal="left" vertical="top"/>
    </xf>
    <xf numFmtId="0" fontId="34" fillId="0" borderId="0" xfId="0" applyFont="1" applyBorder="1" applyAlignment="1">
      <alignment vertical="center" wrapText="1"/>
    </xf>
    <xf numFmtId="0" fontId="43" fillId="0" borderId="0" xfId="0" applyFont="1" applyBorder="1" applyAlignment="1">
      <alignment horizontal="center" vertical="center" wrapText="1"/>
    </xf>
    <xf numFmtId="43" fontId="44" fillId="0" borderId="0" xfId="0" applyNumberFormat="1" applyFont="1" applyBorder="1" applyAlignment="1">
      <alignment vertical="center" wrapText="1"/>
    </xf>
    <xf numFmtId="1" fontId="27" fillId="2" borderId="0" xfId="76" applyNumberFormat="1" applyFont="1" applyFill="1" applyBorder="1" applyAlignment="1">
      <alignment horizontal="left" vertical="center" wrapText="1"/>
    </xf>
    <xf numFmtId="0" fontId="29" fillId="0" borderId="0" xfId="0" applyFont="1" applyBorder="1" applyAlignment="1">
      <alignment horizontal="center" vertical="center" wrapText="1"/>
    </xf>
    <xf numFmtId="0" fontId="29" fillId="0" borderId="0" xfId="0" applyFont="1" applyBorder="1" applyAlignment="1">
      <alignment horizontal="right" vertical="center" wrapText="1"/>
    </xf>
    <xf numFmtId="0" fontId="42" fillId="0" borderId="0" xfId="0" applyFont="1" applyBorder="1" applyAlignment="1">
      <alignment vertical="center" wrapText="1"/>
    </xf>
    <xf numFmtId="0" fontId="34" fillId="0" borderId="0" xfId="0" applyFont="1" applyBorder="1" applyAlignment="1">
      <alignment horizontal="center" vertical="center" wrapText="1"/>
    </xf>
    <xf numFmtId="0" fontId="29" fillId="0" borderId="0" xfId="0" applyFont="1" applyBorder="1" applyAlignment="1">
      <alignment vertical="center" wrapText="1"/>
    </xf>
    <xf numFmtId="0" fontId="29" fillId="0" borderId="0" xfId="0" quotePrefix="1" applyFont="1" applyBorder="1" applyAlignment="1">
      <alignment horizontal="center" vertical="center" wrapText="1"/>
    </xf>
    <xf numFmtId="0" fontId="34" fillId="0" borderId="0" xfId="0" applyFont="1" applyBorder="1" applyAlignment="1">
      <alignment horizontal="center" vertical="center"/>
    </xf>
    <xf numFmtId="0" fontId="29" fillId="0" borderId="0" xfId="0" applyFont="1" applyBorder="1" applyAlignment="1">
      <alignment horizontal="center" vertical="center"/>
    </xf>
    <xf numFmtId="1" fontId="30" fillId="2" borderId="0" xfId="76" applyNumberFormat="1" applyFont="1" applyFill="1" applyBorder="1" applyAlignment="1">
      <alignment horizontal="left" vertical="center" wrapText="1"/>
    </xf>
    <xf numFmtId="2" fontId="31" fillId="0" borderId="0" xfId="76" applyNumberFormat="1" applyFont="1" applyBorder="1" applyAlignment="1">
      <alignment horizontal="justify" vertical="center" wrapText="1"/>
    </xf>
    <xf numFmtId="43" fontId="26" fillId="2" borderId="0" xfId="76" applyNumberFormat="1" applyFont="1" applyFill="1" applyBorder="1" applyAlignment="1">
      <alignment horizontal="right" vertical="center"/>
    </xf>
    <xf numFmtId="1" fontId="27" fillId="2" borderId="0" xfId="76" applyNumberFormat="1" applyFont="1" applyFill="1" applyBorder="1" applyAlignment="1">
      <alignment horizontal="center" vertical="center" wrapText="1"/>
    </xf>
    <xf numFmtId="2" fontId="31" fillId="0" borderId="0" xfId="76" applyNumberFormat="1" applyFont="1" applyBorder="1" applyAlignment="1">
      <alignment vertical="top" wrapText="1"/>
    </xf>
    <xf numFmtId="0" fontId="29" fillId="0" borderId="0" xfId="0" applyFont="1" applyBorder="1" applyAlignment="1">
      <alignment horizontal="left" vertical="top" wrapText="1"/>
    </xf>
    <xf numFmtId="2" fontId="31" fillId="0" borderId="0" xfId="76" applyNumberFormat="1" applyFont="1" applyBorder="1" applyAlignment="1">
      <alignment horizontal="center" vertical="center" wrapText="1"/>
    </xf>
    <xf numFmtId="170" fontId="26" fillId="2" borderId="0" xfId="1" applyNumberFormat="1" applyFont="1" applyFill="1" applyBorder="1" applyAlignment="1">
      <alignment horizontal="center" vertical="center" wrapText="1"/>
    </xf>
    <xf numFmtId="0" fontId="26" fillId="2" borderId="0" xfId="76" applyFont="1" applyFill="1" applyBorder="1" applyAlignment="1">
      <alignment horizontal="center" vertical="center" wrapText="1"/>
    </xf>
    <xf numFmtId="0" fontId="26" fillId="2" borderId="0" xfId="76" quotePrefix="1" applyFont="1" applyFill="1" applyBorder="1" applyAlignment="1">
      <alignment horizontal="center" vertical="center" wrapText="1"/>
    </xf>
    <xf numFmtId="0" fontId="35" fillId="0" borderId="0" xfId="0" applyFont="1" applyBorder="1" applyAlignment="1">
      <alignment horizontal="right" vertical="center" wrapText="1"/>
    </xf>
    <xf numFmtId="0" fontId="29" fillId="0" borderId="0" xfId="0" applyFont="1" applyBorder="1" applyAlignment="1">
      <alignment horizontal="left" vertical="center" wrapText="1"/>
    </xf>
    <xf numFmtId="2" fontId="31" fillId="0" borderId="0" xfId="76" applyNumberFormat="1" applyFont="1" applyBorder="1" applyAlignment="1">
      <alignment horizontal="center" vertical="top" wrapText="1"/>
    </xf>
    <xf numFmtId="0" fontId="40" fillId="0" borderId="0" xfId="0" applyFont="1" applyBorder="1" applyAlignment="1">
      <alignment horizontal="center" vertical="center" wrapText="1"/>
    </xf>
    <xf numFmtId="0" fontId="37" fillId="0" borderId="0" xfId="0" applyFont="1" applyBorder="1" applyAlignment="1">
      <alignment horizontal="center" vertical="center" wrapText="1"/>
    </xf>
    <xf numFmtId="0" fontId="29" fillId="0" borderId="0" xfId="0" applyFont="1" applyBorder="1" applyAlignment="1">
      <alignment horizontal="center" vertical="top" wrapText="1"/>
    </xf>
    <xf numFmtId="43" fontId="18" fillId="2" borderId="0" xfId="1" applyFont="1" applyFill="1" applyBorder="1" applyAlignment="1"/>
    <xf numFmtId="166" fontId="18" fillId="2" borderId="0" xfId="77" applyNumberFormat="1" applyFont="1" applyFill="1" applyBorder="1" applyAlignment="1">
      <alignment horizontal="center"/>
    </xf>
    <xf numFmtId="0" fontId="32" fillId="0" borderId="0" xfId="76" applyFont="1" applyBorder="1" applyAlignment="1">
      <alignment vertical="center"/>
    </xf>
    <xf numFmtId="0" fontId="34" fillId="0" borderId="0" xfId="0" applyFont="1" applyBorder="1" applyAlignment="1">
      <alignment vertical="center"/>
    </xf>
    <xf numFmtId="170" fontId="18" fillId="2" borderId="0" xfId="1" applyNumberFormat="1" applyFont="1" applyFill="1" applyBorder="1" applyAlignment="1">
      <alignment wrapText="1"/>
    </xf>
    <xf numFmtId="170" fontId="18" fillId="2" borderId="0" xfId="1" applyNumberFormat="1" applyFont="1" applyFill="1" applyBorder="1" applyAlignment="1"/>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0" fontId="33" fillId="2" borderId="0" xfId="76" applyFont="1" applyFill="1" applyBorder="1" applyAlignment="1">
      <alignment horizontal="center" vertical="center"/>
    </xf>
    <xf numFmtId="0" fontId="34" fillId="0" borderId="0" xfId="0" applyFont="1" applyBorder="1" applyAlignment="1">
      <alignment vertical="top"/>
    </xf>
    <xf numFmtId="0" fontId="18" fillId="2" borderId="0" xfId="76" applyFont="1" applyFill="1" applyBorder="1" applyAlignment="1">
      <alignment vertical="top"/>
    </xf>
    <xf numFmtId="166" fontId="18" fillId="2" borderId="0" xfId="77" applyNumberFormat="1" applyFont="1" applyFill="1" applyBorder="1" applyAlignment="1">
      <alignment horizontal="right"/>
    </xf>
    <xf numFmtId="0" fontId="33" fillId="2" borderId="0" xfId="76" applyFont="1" applyFill="1" applyBorder="1" applyAlignment="1">
      <alignment horizontal="center" vertical="center"/>
    </xf>
    <xf numFmtId="43" fontId="29" fillId="0" borderId="4" xfId="0" applyNumberFormat="1" applyFont="1" applyBorder="1" applyAlignment="1">
      <alignment horizontal="center" vertical="center"/>
    </xf>
    <xf numFmtId="43" fontId="29" fillId="0" borderId="19" xfId="0" applyNumberFormat="1" applyFont="1" applyBorder="1" applyAlignment="1">
      <alignment horizontal="center" vertical="center"/>
    </xf>
    <xf numFmtId="43" fontId="29" fillId="0" borderId="2" xfId="0" applyNumberFormat="1" applyFont="1" applyBorder="1" applyAlignment="1">
      <alignment horizontal="center" vertical="center"/>
    </xf>
    <xf numFmtId="0" fontId="34" fillId="0" borderId="4" xfId="0" applyFont="1" applyBorder="1" applyAlignment="1">
      <alignment horizontal="left" vertical="top"/>
    </xf>
    <xf numFmtId="0" fontId="34" fillId="0" borderId="10" xfId="0" applyFont="1" applyBorder="1" applyAlignment="1">
      <alignment horizontal="left" vertical="top"/>
    </xf>
    <xf numFmtId="0" fontId="25" fillId="2" borderId="0" xfId="76" applyFont="1" applyFill="1" applyBorder="1" applyAlignment="1">
      <alignment horizontal="center" vertical="center" wrapText="1"/>
    </xf>
    <xf numFmtId="0" fontId="26" fillId="2" borderId="0" xfId="76" applyFont="1" applyFill="1" applyBorder="1" applyAlignment="1">
      <alignment vertical="center"/>
    </xf>
    <xf numFmtId="0" fontId="18" fillId="2" borderId="0" xfId="76" applyFont="1" applyFill="1" applyBorder="1" applyAlignment="1">
      <alignment vertical="center"/>
    </xf>
    <xf numFmtId="3" fontId="30" fillId="2" borderId="0" xfId="76" applyNumberFormat="1" applyFont="1" applyFill="1" applyBorder="1" applyAlignment="1">
      <alignment vertical="center"/>
    </xf>
    <xf numFmtId="3" fontId="30" fillId="2" borderId="0" xfId="76" applyNumberFormat="1" applyFont="1" applyFill="1" applyBorder="1" applyAlignment="1">
      <alignment horizontal="center" vertical="center"/>
    </xf>
    <xf numFmtId="43" fontId="18" fillId="2" borderId="0" xfId="76" applyNumberFormat="1" applyFont="1" applyFill="1" applyBorder="1"/>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ColWidth="9.140625"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07" t="s">
        <v>1</v>
      </c>
      <c r="B1" s="107"/>
      <c r="C1" s="107"/>
      <c r="D1" s="107"/>
      <c r="E1" s="107"/>
      <c r="F1" s="107"/>
      <c r="G1" s="107"/>
      <c r="H1" s="107"/>
      <c r="I1" s="107"/>
      <c r="J1" s="107"/>
      <c r="K1" s="107"/>
      <c r="L1" s="107"/>
      <c r="M1" s="107"/>
      <c r="N1" s="107"/>
      <c r="O1" s="107"/>
      <c r="P1" s="107"/>
      <c r="Q1" s="1"/>
      <c r="R1" s="1"/>
      <c r="S1" s="1"/>
    </row>
    <row r="2" spans="1:19" ht="26.25" customHeight="1">
      <c r="A2" s="108" t="s">
        <v>2</v>
      </c>
      <c r="B2" s="108"/>
      <c r="C2" s="109" t="s">
        <v>385</v>
      </c>
      <c r="D2" s="109"/>
      <c r="E2" s="109"/>
      <c r="F2" s="109"/>
      <c r="G2" s="109"/>
      <c r="H2" s="109"/>
      <c r="I2" s="109"/>
      <c r="J2" s="109"/>
      <c r="K2" s="109"/>
      <c r="L2" s="109"/>
      <c r="M2" s="109"/>
      <c r="N2" s="109"/>
      <c r="O2" s="109"/>
      <c r="P2" s="109"/>
      <c r="Q2" s="3"/>
      <c r="R2" s="3"/>
      <c r="S2" s="3"/>
    </row>
    <row r="3" spans="1:19" ht="20.25" customHeight="1">
      <c r="A3" s="4" t="s">
        <v>3</v>
      </c>
      <c r="B3" s="110" t="s">
        <v>4</v>
      </c>
      <c r="C3" s="111"/>
      <c r="D3" s="111"/>
      <c r="E3" s="111"/>
      <c r="F3" s="111"/>
      <c r="G3" s="111"/>
      <c r="H3" s="111"/>
      <c r="I3" s="111"/>
      <c r="J3" s="111"/>
      <c r="K3" s="111"/>
      <c r="L3" s="111"/>
      <c r="M3" s="111"/>
      <c r="N3" s="112"/>
      <c r="O3" s="113" t="s">
        <v>5</v>
      </c>
      <c r="P3" s="114"/>
    </row>
    <row r="4" spans="1:19" ht="6.75" customHeight="1">
      <c r="A4" s="5"/>
      <c r="B4" s="6"/>
      <c r="C4" s="7"/>
      <c r="D4" s="7"/>
      <c r="E4" s="7"/>
      <c r="F4" s="7"/>
      <c r="G4" s="7"/>
      <c r="H4" s="7"/>
      <c r="I4" s="7"/>
      <c r="J4" s="7"/>
      <c r="K4" s="7"/>
      <c r="L4" s="7"/>
      <c r="M4" s="7"/>
      <c r="N4" s="7"/>
      <c r="O4" s="5"/>
      <c r="P4" s="5"/>
    </row>
    <row r="5" spans="1:19" ht="42.75" customHeight="1">
      <c r="A5" s="8">
        <v>1</v>
      </c>
      <c r="B5" s="100" t="s">
        <v>388</v>
      </c>
      <c r="C5" s="100"/>
      <c r="D5" s="100"/>
      <c r="E5" s="100"/>
      <c r="F5" s="100"/>
      <c r="G5" s="100"/>
      <c r="H5" s="100"/>
      <c r="I5" s="100"/>
      <c r="J5" s="100"/>
      <c r="K5" s="100"/>
      <c r="L5" s="100"/>
      <c r="M5" s="7"/>
      <c r="N5" s="7"/>
      <c r="O5" s="5"/>
      <c r="P5" s="10"/>
    </row>
    <row r="6" spans="1:19" ht="15.75" customHeight="1">
      <c r="B6" s="116" t="s">
        <v>28</v>
      </c>
      <c r="C6" s="116"/>
      <c r="D6" s="116"/>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16" t="s">
        <v>36</v>
      </c>
      <c r="C17" s="116"/>
      <c r="D17" s="116"/>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16" t="s">
        <v>39</v>
      </c>
      <c r="C24" s="116"/>
      <c r="D24" s="116"/>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04" t="s">
        <v>50</v>
      </c>
      <c r="C45" s="104"/>
      <c r="D45" s="104"/>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04" t="s">
        <v>53</v>
      </c>
      <c r="C48" s="104"/>
      <c r="D48" s="104"/>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04" t="s">
        <v>56</v>
      </c>
      <c r="C51" s="104"/>
      <c r="D51" s="104"/>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04" t="s">
        <v>59</v>
      </c>
      <c r="C54" s="104"/>
      <c r="D54" s="104"/>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04" t="s">
        <v>63</v>
      </c>
      <c r="C58" s="104"/>
      <c r="D58" s="104"/>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15" t="s">
        <v>66</v>
      </c>
      <c r="D61" s="115"/>
      <c r="E61" s="115"/>
      <c r="F61" s="115"/>
      <c r="G61" s="115"/>
      <c r="H61" s="115"/>
      <c r="I61" s="115"/>
      <c r="J61" s="115"/>
      <c r="K61" s="115"/>
      <c r="L61" s="115"/>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00" t="s">
        <v>389</v>
      </c>
      <c r="C63" s="100"/>
      <c r="D63" s="100"/>
      <c r="E63" s="100"/>
      <c r="F63" s="100"/>
      <c r="G63" s="100"/>
      <c r="H63" s="100"/>
      <c r="I63" s="100"/>
      <c r="J63" s="100"/>
      <c r="K63" s="100"/>
      <c r="L63" s="100"/>
      <c r="M63" s="100"/>
      <c r="N63" s="17"/>
      <c r="O63" s="13"/>
      <c r="P63" s="10"/>
    </row>
    <row r="64" spans="1:16" ht="17.100000000000001" customHeight="1">
      <c r="A64" s="5"/>
      <c r="B64" s="12" t="s">
        <v>67</v>
      </c>
      <c r="D64" s="101">
        <f>P16</f>
        <v>21538.75</v>
      </c>
      <c r="E64" s="102"/>
      <c r="F64" s="13" t="s">
        <v>7</v>
      </c>
      <c r="G64" s="14">
        <v>0.5</v>
      </c>
      <c r="H64" s="14" t="s">
        <v>13</v>
      </c>
      <c r="I64" s="14">
        <v>5</v>
      </c>
      <c r="K64" s="14"/>
      <c r="L64" s="14"/>
      <c r="M64" s="14"/>
      <c r="N64" s="17"/>
      <c r="O64" s="13" t="s">
        <v>8</v>
      </c>
      <c r="P64" s="17">
        <f>ROUND(D64*G64/I64,0)</f>
        <v>2154</v>
      </c>
    </row>
    <row r="65" spans="1:16" ht="17.100000000000001" customHeight="1">
      <c r="A65" s="5"/>
      <c r="B65" s="12" t="s">
        <v>74</v>
      </c>
      <c r="D65" s="101">
        <f>P23</f>
        <v>47978.75</v>
      </c>
      <c r="E65" s="102"/>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01">
        <f>P44</f>
        <v>5801.32</v>
      </c>
      <c r="E66" s="102"/>
      <c r="F66" s="13" t="s">
        <v>7</v>
      </c>
      <c r="G66" s="14">
        <v>0.33</v>
      </c>
      <c r="H66" s="14" t="s">
        <v>13</v>
      </c>
      <c r="I66" s="14">
        <v>2</v>
      </c>
      <c r="K66" s="14"/>
      <c r="L66" s="14"/>
      <c r="M66" s="14"/>
      <c r="N66" s="17"/>
      <c r="O66" s="13" t="s">
        <v>8</v>
      </c>
      <c r="P66" s="17">
        <f t="shared" si="2"/>
        <v>957</v>
      </c>
    </row>
    <row r="67" spans="1:16" ht="17.100000000000001" customHeight="1">
      <c r="A67" s="5"/>
      <c r="B67" s="12" t="s">
        <v>69</v>
      </c>
      <c r="D67" s="101">
        <f>P47</f>
        <v>300</v>
      </c>
      <c r="E67" s="102"/>
      <c r="F67" s="13" t="s">
        <v>7</v>
      </c>
      <c r="G67" s="14">
        <v>0.5</v>
      </c>
      <c r="H67" s="14" t="s">
        <v>13</v>
      </c>
      <c r="I67" s="14">
        <v>3</v>
      </c>
      <c r="K67" s="14"/>
      <c r="L67" s="14"/>
      <c r="M67" s="14"/>
      <c r="N67" s="17"/>
      <c r="O67" s="13" t="s">
        <v>8</v>
      </c>
      <c r="P67" s="17">
        <f t="shared" si="2"/>
        <v>50</v>
      </c>
    </row>
    <row r="68" spans="1:16" ht="17.100000000000001" customHeight="1">
      <c r="A68" s="5"/>
      <c r="B68" s="12" t="s">
        <v>70</v>
      </c>
      <c r="D68" s="101">
        <f>P50</f>
        <v>4200</v>
      </c>
      <c r="E68" s="102"/>
      <c r="F68" s="13" t="s">
        <v>7</v>
      </c>
      <c r="G68" s="14">
        <v>0.5</v>
      </c>
      <c r="H68" s="14" t="s">
        <v>13</v>
      </c>
      <c r="I68" s="14">
        <v>7</v>
      </c>
      <c r="K68" s="14"/>
      <c r="L68" s="14"/>
      <c r="M68" s="14"/>
      <c r="N68" s="17"/>
      <c r="O68" s="13" t="s">
        <v>8</v>
      </c>
      <c r="P68" s="17">
        <f t="shared" si="2"/>
        <v>300</v>
      </c>
    </row>
    <row r="69" spans="1:16" ht="17.100000000000001" customHeight="1">
      <c r="A69" s="5"/>
      <c r="B69" s="12" t="s">
        <v>71</v>
      </c>
      <c r="D69" s="101">
        <f>P53</f>
        <v>12000</v>
      </c>
      <c r="E69" s="102"/>
      <c r="F69" s="13" t="s">
        <v>7</v>
      </c>
      <c r="G69" s="14">
        <v>0.5</v>
      </c>
      <c r="H69" s="14" t="s">
        <v>13</v>
      </c>
      <c r="I69" s="14">
        <v>3</v>
      </c>
      <c r="K69" s="14"/>
      <c r="L69" s="14"/>
      <c r="M69" s="14"/>
      <c r="N69" s="17"/>
      <c r="O69" s="13" t="s">
        <v>8</v>
      </c>
      <c r="P69" s="17">
        <f t="shared" si="2"/>
        <v>2000</v>
      </c>
    </row>
    <row r="70" spans="1:16" ht="17.100000000000001" customHeight="1">
      <c r="A70" s="5"/>
      <c r="B70" s="12" t="s">
        <v>72</v>
      </c>
      <c r="D70" s="101">
        <f>P57</f>
        <v>1760</v>
      </c>
      <c r="E70" s="102"/>
      <c r="F70" s="13" t="s">
        <v>7</v>
      </c>
      <c r="G70" s="14">
        <v>0.5</v>
      </c>
      <c r="H70" s="14" t="s">
        <v>13</v>
      </c>
      <c r="I70" s="14">
        <v>5</v>
      </c>
      <c r="K70" s="14"/>
      <c r="L70" s="14"/>
      <c r="M70" s="14"/>
      <c r="N70" s="17"/>
      <c r="O70" s="13" t="s">
        <v>8</v>
      </c>
      <c r="P70" s="17">
        <f t="shared" si="2"/>
        <v>176</v>
      </c>
    </row>
    <row r="71" spans="1:16" ht="17.100000000000001" customHeight="1">
      <c r="A71" s="5"/>
      <c r="B71" s="12" t="s">
        <v>73</v>
      </c>
      <c r="D71" s="101">
        <f>P60</f>
        <v>980</v>
      </c>
      <c r="E71" s="102"/>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04" t="s">
        <v>75</v>
      </c>
      <c r="C73" s="104"/>
      <c r="D73" s="104"/>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00" t="s">
        <v>395</v>
      </c>
      <c r="C87" s="100"/>
      <c r="D87" s="100"/>
      <c r="E87" s="100"/>
      <c r="F87" s="100"/>
      <c r="G87" s="100"/>
      <c r="H87" s="100"/>
      <c r="I87" s="100"/>
      <c r="J87" s="100"/>
      <c r="K87" s="100"/>
      <c r="L87" s="14"/>
      <c r="M87" s="14"/>
      <c r="N87" s="17"/>
      <c r="O87" s="13"/>
      <c r="P87" s="10"/>
    </row>
    <row r="88" spans="1:16" ht="17.100000000000001" customHeight="1">
      <c r="A88" s="5"/>
      <c r="B88" s="12" t="s">
        <v>68</v>
      </c>
      <c r="C88" s="13" t="s">
        <v>84</v>
      </c>
      <c r="D88" s="101">
        <f>P44</f>
        <v>5801.32</v>
      </c>
      <c r="E88" s="102"/>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00" t="s">
        <v>386</v>
      </c>
      <c r="C94" s="100"/>
      <c r="D94" s="100"/>
      <c r="E94" s="100"/>
      <c r="F94" s="100"/>
      <c r="G94" s="100"/>
      <c r="H94" s="100"/>
      <c r="I94" s="100"/>
      <c r="J94" s="100"/>
      <c r="K94" s="100"/>
      <c r="L94" s="100"/>
      <c r="M94" s="14"/>
      <c r="N94" s="17"/>
      <c r="O94" s="13"/>
      <c r="P94" s="10"/>
    </row>
    <row r="95" spans="1:16" ht="17.100000000000001" customHeight="1">
      <c r="A95" s="5"/>
      <c r="B95" s="22" t="s">
        <v>87</v>
      </c>
      <c r="C95" s="97">
        <f>P61</f>
        <v>94558.82</v>
      </c>
      <c r="D95" s="98"/>
      <c r="E95" s="98"/>
      <c r="F95" s="5" t="s">
        <v>13</v>
      </c>
      <c r="G95" s="17">
        <v>3</v>
      </c>
      <c r="H95" s="17"/>
      <c r="I95" s="17"/>
      <c r="J95" s="5"/>
      <c r="K95" s="17"/>
      <c r="L95" s="17"/>
      <c r="M95" s="17"/>
      <c r="N95" s="17"/>
      <c r="O95" s="5" t="s">
        <v>8</v>
      </c>
      <c r="P95" s="10">
        <f>C95/G95</f>
        <v>31519.60666666667</v>
      </c>
    </row>
    <row r="96" spans="1:16" ht="30" customHeight="1">
      <c r="A96" s="19">
        <v>5</v>
      </c>
      <c r="B96" s="100" t="s">
        <v>387</v>
      </c>
      <c r="C96" s="100"/>
      <c r="D96" s="100"/>
      <c r="E96" s="100"/>
      <c r="F96" s="100"/>
      <c r="G96" s="100"/>
      <c r="H96" s="100"/>
      <c r="I96" s="100"/>
      <c r="J96" s="100"/>
      <c r="K96" s="100"/>
      <c r="L96" s="100"/>
      <c r="M96" s="14"/>
      <c r="N96" s="17"/>
      <c r="O96" s="13"/>
      <c r="P96" s="10"/>
    </row>
    <row r="97" spans="1:16" ht="17.100000000000001" customHeight="1">
      <c r="A97" s="5"/>
      <c r="B97" s="22" t="s">
        <v>88</v>
      </c>
      <c r="C97" s="101">
        <f>P84</f>
        <v>11621.189999999999</v>
      </c>
      <c r="D97" s="102"/>
      <c r="E97" s="102"/>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01">
        <f>P95</f>
        <v>31519.60666666667</v>
      </c>
      <c r="D99" s="102"/>
      <c r="E99" s="102"/>
      <c r="G99" s="14"/>
      <c r="H99" s="14"/>
      <c r="I99" s="14"/>
      <c r="K99" s="14"/>
      <c r="L99" s="14"/>
      <c r="M99" s="14"/>
      <c r="N99" s="17"/>
      <c r="O99" s="13" t="s">
        <v>8</v>
      </c>
      <c r="P99" s="17">
        <f>C99</f>
        <v>31519.60666666667</v>
      </c>
    </row>
    <row r="100" spans="1:16" ht="17.100000000000001" customHeight="1">
      <c r="A100" s="5"/>
      <c r="B100" s="22" t="s">
        <v>91</v>
      </c>
      <c r="C100" s="5"/>
      <c r="D100" s="5"/>
      <c r="E100" s="17"/>
      <c r="F100" s="97">
        <f>P97</f>
        <v>69173.75</v>
      </c>
      <c r="G100" s="98"/>
      <c r="H100" s="98"/>
      <c r="I100" s="17" t="s">
        <v>92</v>
      </c>
      <c r="J100" s="97">
        <f>P99</f>
        <v>31519.60666666667</v>
      </c>
      <c r="K100" s="98"/>
      <c r="L100" s="98"/>
      <c r="M100" s="17"/>
      <c r="N100" s="17"/>
      <c r="O100" s="5" t="s">
        <v>8</v>
      </c>
      <c r="P100" s="10">
        <f>F100-J100</f>
        <v>37654.143333333326</v>
      </c>
    </row>
    <row r="101" spans="1:16" ht="81.75" customHeight="1">
      <c r="A101" s="8">
        <v>6</v>
      </c>
      <c r="B101" s="100" t="s">
        <v>391</v>
      </c>
      <c r="C101" s="100"/>
      <c r="D101" s="100"/>
      <c r="E101" s="100"/>
      <c r="F101" s="100"/>
      <c r="G101" s="100"/>
      <c r="H101" s="100"/>
      <c r="I101" s="100"/>
      <c r="J101" s="100"/>
      <c r="K101" s="100"/>
      <c r="L101" s="100"/>
      <c r="M101" s="14"/>
      <c r="N101" s="17"/>
      <c r="O101" s="13"/>
      <c r="P101" s="10"/>
    </row>
    <row r="102" spans="1:16" ht="17.100000000000001" customHeight="1">
      <c r="A102" s="5"/>
      <c r="B102" s="104" t="s">
        <v>93</v>
      </c>
      <c r="C102" s="104"/>
      <c r="D102" s="104"/>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04" t="s">
        <v>102</v>
      </c>
      <c r="C113" s="104"/>
      <c r="D113" s="104"/>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04" t="s">
        <v>109</v>
      </c>
      <c r="C121" s="104"/>
      <c r="D121" s="104"/>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04" t="s">
        <v>102</v>
      </c>
      <c r="C129" s="104"/>
      <c r="D129" s="104"/>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04" t="s">
        <v>110</v>
      </c>
      <c r="C134" s="104"/>
      <c r="D134" s="104"/>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04" t="s">
        <v>115</v>
      </c>
      <c r="C139" s="104"/>
      <c r="D139" s="104"/>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06" t="s">
        <v>116</v>
      </c>
      <c r="C144" s="106"/>
      <c r="D144" s="106"/>
      <c r="G144" s="14"/>
      <c r="H144" s="14"/>
      <c r="I144" s="14"/>
      <c r="K144" s="14"/>
      <c r="L144" s="14"/>
      <c r="M144" s="14"/>
      <c r="N144" s="17"/>
      <c r="O144" s="13"/>
      <c r="P144" s="10"/>
    </row>
    <row r="145" spans="2:16" s="2" customFormat="1" ht="18" customHeight="1">
      <c r="B145" s="12" t="s">
        <v>117</v>
      </c>
      <c r="C145" s="13" t="s">
        <v>84</v>
      </c>
      <c r="D145" s="101">
        <f>P44</f>
        <v>5801.32</v>
      </c>
      <c r="E145" s="102"/>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04" t="s">
        <v>142</v>
      </c>
      <c r="C178" s="104"/>
      <c r="D178" s="104"/>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04" t="s">
        <v>146</v>
      </c>
      <c r="C183" s="104"/>
      <c r="D183" s="104"/>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04" t="s">
        <v>154</v>
      </c>
      <c r="C191" s="104"/>
      <c r="D191" s="104"/>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04" t="s">
        <v>156</v>
      </c>
      <c r="C196" s="104"/>
      <c r="D196" s="104"/>
      <c r="L196" s="13"/>
      <c r="N196" s="10"/>
      <c r="O196" s="13"/>
      <c r="P196" s="10"/>
    </row>
    <row r="197" spans="2:16" s="2" customFormat="1" ht="18" customHeight="1">
      <c r="B197" s="2" t="s">
        <v>157</v>
      </c>
      <c r="D197" s="101">
        <f>P190</f>
        <v>903</v>
      </c>
      <c r="E197" s="102"/>
      <c r="F197" s="102"/>
      <c r="L197" s="13"/>
      <c r="N197" s="10" t="s">
        <v>158</v>
      </c>
      <c r="O197" s="13" t="s">
        <v>8</v>
      </c>
      <c r="P197" s="10">
        <f>D197</f>
        <v>903</v>
      </c>
    </row>
    <row r="198" spans="2:16" s="2" customFormat="1" ht="18" customHeight="1">
      <c r="B198" s="105" t="s">
        <v>159</v>
      </c>
      <c r="C198" s="105"/>
      <c r="D198" s="105"/>
      <c r="E198" s="105"/>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05" t="s">
        <v>164</v>
      </c>
      <c r="C203" s="105"/>
      <c r="D203" s="105"/>
      <c r="E203" s="105"/>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05" t="s">
        <v>168</v>
      </c>
      <c r="C209" s="105"/>
      <c r="D209" s="105"/>
      <c r="E209" s="105"/>
      <c r="L209" s="13"/>
      <c r="N209" s="10"/>
      <c r="O209" s="13"/>
      <c r="P209" s="10"/>
    </row>
    <row r="210" spans="2:16" s="2" customFormat="1" ht="18" customHeight="1">
      <c r="B210" s="12" t="s">
        <v>117</v>
      </c>
      <c r="C210" s="13" t="s">
        <v>84</v>
      </c>
      <c r="D210" s="101">
        <f>P44</f>
        <v>5801.32</v>
      </c>
      <c r="E210" s="102"/>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01">
        <f>P177</f>
        <v>1707</v>
      </c>
      <c r="E219" s="102"/>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05" t="s">
        <v>185</v>
      </c>
      <c r="C231" s="105"/>
      <c r="D231" s="105"/>
      <c r="E231" s="105"/>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05" t="s">
        <v>193</v>
      </c>
      <c r="C244" s="105"/>
      <c r="D244" s="105"/>
      <c r="E244" s="105"/>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05" t="s">
        <v>207</v>
      </c>
      <c r="C264" s="105"/>
      <c r="D264" s="105"/>
      <c r="E264" s="105"/>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05" t="s">
        <v>24</v>
      </c>
      <c r="C273" s="105"/>
      <c r="D273" s="105"/>
      <c r="E273" s="105"/>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00" t="s">
        <v>396</v>
      </c>
      <c r="C298" s="100"/>
      <c r="D298" s="100"/>
      <c r="E298" s="100"/>
      <c r="F298" s="100"/>
      <c r="G298" s="100"/>
      <c r="H298" s="100"/>
      <c r="I298" s="100"/>
      <c r="J298" s="100"/>
      <c r="K298" s="100"/>
      <c r="L298" s="100"/>
      <c r="M298" s="100"/>
      <c r="N298" s="9"/>
      <c r="O298" s="36"/>
      <c r="P298" s="9"/>
      <c r="Q298" s="9"/>
      <c r="R298" s="36"/>
    </row>
    <row r="299" spans="1:18" ht="18" customHeight="1">
      <c r="A299" s="98" t="s">
        <v>14</v>
      </c>
      <c r="B299" s="98"/>
      <c r="C299" s="97">
        <f>P296</f>
        <v>79387</v>
      </c>
      <c r="D299" s="98"/>
      <c r="E299" s="98"/>
      <c r="F299" s="5"/>
      <c r="G299" s="17"/>
      <c r="H299" s="17"/>
      <c r="I299" s="21"/>
      <c r="J299" s="21"/>
      <c r="K299" s="21"/>
      <c r="L299" s="5"/>
      <c r="M299" s="17"/>
      <c r="N299" s="18"/>
      <c r="O299" s="17"/>
      <c r="P299" s="18"/>
      <c r="Q299" s="5"/>
      <c r="R299" s="17"/>
    </row>
    <row r="300" spans="1:18" ht="18" customHeight="1">
      <c r="B300" s="22" t="s">
        <v>15</v>
      </c>
      <c r="C300" s="97">
        <f>C299</f>
        <v>79387</v>
      </c>
      <c r="D300" s="98"/>
      <c r="E300" s="98"/>
      <c r="F300" s="5" t="s">
        <v>7</v>
      </c>
      <c r="G300" s="17">
        <v>7</v>
      </c>
      <c r="H300" s="17" t="s">
        <v>7</v>
      </c>
      <c r="I300" s="17">
        <v>0.9</v>
      </c>
      <c r="J300" s="17"/>
      <c r="K300" s="5" t="s">
        <v>13</v>
      </c>
      <c r="L300" s="117">
        <v>112</v>
      </c>
      <c r="M300" s="117"/>
      <c r="N300" s="23"/>
      <c r="O300" s="5" t="s">
        <v>8</v>
      </c>
      <c r="P300" s="10">
        <f>C300*G300*I300/L300</f>
        <v>4465.5187500000002</v>
      </c>
    </row>
    <row r="301" spans="1:18" ht="18" customHeight="1">
      <c r="A301" s="2"/>
      <c r="B301" s="22" t="s">
        <v>16</v>
      </c>
      <c r="C301" s="97">
        <f>C300</f>
        <v>79387</v>
      </c>
      <c r="D301" s="98"/>
      <c r="E301" s="98"/>
      <c r="F301" s="5" t="s">
        <v>7</v>
      </c>
      <c r="G301" s="17">
        <v>7</v>
      </c>
      <c r="H301" s="17" t="s">
        <v>7</v>
      </c>
      <c r="I301" s="17">
        <v>0.1</v>
      </c>
      <c r="J301" s="17"/>
      <c r="K301" s="5" t="s">
        <v>13</v>
      </c>
      <c r="L301" s="117">
        <v>112</v>
      </c>
      <c r="M301" s="117"/>
      <c r="N301" s="23"/>
      <c r="O301" s="5" t="s">
        <v>8</v>
      </c>
      <c r="P301" s="10">
        <f>C301*G301*I301/L301</f>
        <v>496.16874999999999</v>
      </c>
    </row>
    <row r="302" spans="1:18" ht="44.25" customHeight="1">
      <c r="A302" s="8">
        <v>8</v>
      </c>
      <c r="B302" s="100" t="s">
        <v>397</v>
      </c>
      <c r="C302" s="100"/>
      <c r="D302" s="100"/>
      <c r="E302" s="100"/>
      <c r="F302" s="100"/>
      <c r="G302" s="100"/>
      <c r="H302" s="100"/>
      <c r="I302" s="100"/>
      <c r="J302" s="100"/>
      <c r="K302" s="100"/>
      <c r="L302" s="100"/>
      <c r="M302" s="100"/>
      <c r="N302" s="10"/>
      <c r="O302" s="13"/>
      <c r="P302" s="10"/>
    </row>
    <row r="303" spans="1:18" ht="18" customHeight="1">
      <c r="A303" s="13" t="s">
        <v>37</v>
      </c>
      <c r="B303" s="2" t="s">
        <v>226</v>
      </c>
      <c r="C303" s="13" t="s">
        <v>84</v>
      </c>
      <c r="D303" s="101">
        <f>P44</f>
        <v>5801.32</v>
      </c>
      <c r="E303" s="102"/>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01">
        <f>P155</f>
        <v>461</v>
      </c>
      <c r="E311" s="102"/>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01">
        <f>P177</f>
        <v>1707</v>
      </c>
      <c r="E312" s="102"/>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01">
        <f>P181</f>
        <v>204</v>
      </c>
      <c r="E313" s="102"/>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05" t="s">
        <v>240</v>
      </c>
      <c r="C320" s="105"/>
      <c r="D320" s="105"/>
      <c r="E320" s="105"/>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01" t="s">
        <v>257</v>
      </c>
      <c r="F345" s="101"/>
      <c r="G345" s="101"/>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02" t="s">
        <v>268</v>
      </c>
      <c r="F352" s="102"/>
      <c r="G352" s="102"/>
      <c r="H352" s="2" t="s">
        <v>267</v>
      </c>
      <c r="I352" s="13" t="s">
        <v>55</v>
      </c>
      <c r="L352" s="13"/>
      <c r="N352" s="10"/>
      <c r="O352" s="13"/>
      <c r="P352" s="10"/>
    </row>
    <row r="353" spans="1:16" ht="18" customHeight="1">
      <c r="A353" s="2"/>
      <c r="B353" s="2"/>
      <c r="C353" s="2"/>
      <c r="D353" s="38"/>
      <c r="E353" s="120">
        <f>P314+P319+P337+P339</f>
        <v>32834.600000000006</v>
      </c>
      <c r="F353" s="121"/>
      <c r="G353" s="121"/>
      <c r="H353" s="37" t="s">
        <v>92</v>
      </c>
      <c r="I353" s="120">
        <f>P351</f>
        <v>4065</v>
      </c>
      <c r="J353" s="121"/>
      <c r="K353" s="38"/>
      <c r="L353" s="37"/>
      <c r="M353" s="38"/>
      <c r="N353" s="10"/>
      <c r="O353" s="13" t="s">
        <v>8</v>
      </c>
      <c r="P353" s="10">
        <f>E353-I353</f>
        <v>28769.600000000006</v>
      </c>
    </row>
    <row r="354" spans="1:16" ht="43.5" customHeight="1">
      <c r="A354" s="8">
        <v>9</v>
      </c>
      <c r="B354" s="100" t="s">
        <v>398</v>
      </c>
      <c r="C354" s="100"/>
      <c r="D354" s="100"/>
      <c r="E354" s="100"/>
      <c r="F354" s="100"/>
      <c r="G354" s="100"/>
      <c r="H354" s="100"/>
      <c r="I354" s="100"/>
      <c r="J354" s="100"/>
      <c r="K354" s="100"/>
      <c r="L354" s="100"/>
      <c r="M354" s="100"/>
      <c r="N354" s="10"/>
      <c r="O354" s="13"/>
      <c r="P354" s="10"/>
    </row>
    <row r="355" spans="1:16" ht="18" customHeight="1">
      <c r="A355" s="2"/>
      <c r="B355" s="2" t="s">
        <v>269</v>
      </c>
      <c r="C355" s="13" t="s">
        <v>84</v>
      </c>
      <c r="D355" s="101">
        <f>P44</f>
        <v>5801.32</v>
      </c>
      <c r="E355" s="102"/>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99" t="s">
        <v>399</v>
      </c>
      <c r="C374" s="99"/>
      <c r="D374" s="99"/>
      <c r="E374" s="99"/>
      <c r="F374" s="99"/>
      <c r="G374" s="99"/>
      <c r="H374" s="99"/>
      <c r="I374" s="99"/>
      <c r="J374" s="99"/>
      <c r="K374" s="99"/>
      <c r="L374" s="99"/>
      <c r="M374" s="99"/>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00" t="s">
        <v>400</v>
      </c>
      <c r="C380" s="100"/>
      <c r="D380" s="100"/>
      <c r="E380" s="100"/>
      <c r="F380" s="100"/>
      <c r="G380" s="100"/>
      <c r="H380" s="100"/>
      <c r="I380" s="100"/>
      <c r="J380" s="100"/>
      <c r="K380" s="100"/>
      <c r="L380" s="100"/>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00" t="s">
        <v>401</v>
      </c>
      <c r="C388" s="100"/>
      <c r="D388" s="100"/>
      <c r="E388" s="100"/>
      <c r="F388" s="100"/>
      <c r="G388" s="100"/>
      <c r="H388" s="100"/>
      <c r="I388" s="100"/>
      <c r="J388" s="100"/>
      <c r="K388" s="100"/>
      <c r="L388" s="100"/>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00" t="s">
        <v>359</v>
      </c>
      <c r="C402" s="100"/>
      <c r="D402" s="100"/>
      <c r="E402" s="100"/>
      <c r="F402" s="100"/>
      <c r="G402" s="100"/>
      <c r="H402" s="100"/>
      <c r="I402" s="100"/>
      <c r="J402" s="100"/>
      <c r="K402" s="100"/>
      <c r="L402" s="100"/>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00" t="s">
        <v>20</v>
      </c>
      <c r="C406" s="100"/>
      <c r="D406" s="100"/>
      <c r="E406" s="100"/>
      <c r="F406" s="100"/>
      <c r="G406" s="100"/>
      <c r="H406" s="100"/>
      <c r="I406" s="100"/>
      <c r="J406" s="100"/>
      <c r="K406" s="100"/>
      <c r="L406" s="14"/>
      <c r="M406" s="14"/>
      <c r="N406" s="17"/>
      <c r="O406" s="13"/>
      <c r="P406" s="14"/>
    </row>
    <row r="407" spans="1:16" ht="17.25" customHeight="1">
      <c r="B407" s="28" t="s">
        <v>288</v>
      </c>
      <c r="C407" s="28"/>
      <c r="D407" s="118">
        <f>P44</f>
        <v>5801.32</v>
      </c>
      <c r="E407" s="119"/>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00" t="s">
        <v>402</v>
      </c>
      <c r="C412" s="100"/>
      <c r="D412" s="100"/>
      <c r="E412" s="100"/>
      <c r="F412" s="100"/>
      <c r="G412" s="100"/>
      <c r="H412" s="100"/>
      <c r="I412" s="100"/>
      <c r="J412" s="100"/>
      <c r="K412" s="100"/>
      <c r="L412" s="100"/>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08" t="s">
        <v>403</v>
      </c>
      <c r="C425" s="108"/>
      <c r="D425" s="108"/>
      <c r="E425" s="108"/>
      <c r="F425" s="108"/>
      <c r="G425" s="108"/>
      <c r="H425" s="108"/>
      <c r="I425" s="108"/>
      <c r="J425" s="108"/>
      <c r="K425" s="108"/>
      <c r="M425" s="14"/>
      <c r="N425" s="17"/>
      <c r="O425" s="13"/>
      <c r="P425" s="10"/>
    </row>
    <row r="426" spans="1:16" ht="18" customHeight="1">
      <c r="A426" s="2"/>
      <c r="B426" s="2" t="s">
        <v>300</v>
      </c>
      <c r="C426" s="13" t="s">
        <v>84</v>
      </c>
      <c r="D426" s="101">
        <f>P314</f>
        <v>19092.600000000002</v>
      </c>
      <c r="E426" s="102"/>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01">
        <f>P319</f>
        <v>2471</v>
      </c>
      <c r="E427" s="102"/>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01">
        <f>P337</f>
        <v>10746</v>
      </c>
      <c r="E428" s="102"/>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01">
        <f>P339</f>
        <v>525</v>
      </c>
      <c r="E429" s="102"/>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01">
        <f>P44</f>
        <v>5801.32</v>
      </c>
      <c r="E430" s="102"/>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00" t="s">
        <v>404</v>
      </c>
      <c r="C433" s="100"/>
      <c r="D433" s="100"/>
      <c r="E433" s="100"/>
      <c r="F433" s="100"/>
      <c r="G433" s="100"/>
      <c r="H433" s="100"/>
      <c r="I433" s="100"/>
      <c r="J433" s="100"/>
      <c r="K433" s="100"/>
      <c r="L433" s="100"/>
      <c r="M433" s="14"/>
      <c r="N433" s="17"/>
      <c r="O433" s="13"/>
      <c r="P433" s="10"/>
    </row>
    <row r="434" spans="1:16" ht="18" customHeight="1">
      <c r="A434" s="2"/>
      <c r="B434" s="2" t="s">
        <v>304</v>
      </c>
      <c r="C434" s="2"/>
      <c r="D434" s="101">
        <f>P243</f>
        <v>15830</v>
      </c>
      <c r="E434" s="102"/>
      <c r="F434" s="2" t="s">
        <v>13</v>
      </c>
      <c r="G434" s="40">
        <v>0.5</v>
      </c>
      <c r="H434" s="2"/>
      <c r="I434" s="2"/>
      <c r="J434" s="2"/>
      <c r="K434" s="2"/>
      <c r="M434" s="14"/>
      <c r="N434" s="17"/>
      <c r="O434" s="13" t="s">
        <v>8</v>
      </c>
      <c r="P434" s="17">
        <f>D434/G434</f>
        <v>31660</v>
      </c>
    </row>
    <row r="435" spans="1:16" ht="18" customHeight="1">
      <c r="A435" s="2"/>
      <c r="B435" s="2" t="s">
        <v>305</v>
      </c>
      <c r="C435" s="2"/>
      <c r="D435" s="101">
        <f>P272</f>
        <v>11118</v>
      </c>
      <c r="E435" s="102"/>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99" t="s">
        <v>25</v>
      </c>
      <c r="C443" s="99"/>
      <c r="D443" s="99"/>
      <c r="E443" s="99"/>
      <c r="F443" s="99"/>
      <c r="G443" s="99"/>
      <c r="H443" s="99"/>
      <c r="I443" s="99"/>
      <c r="J443" s="99"/>
      <c r="K443" s="99"/>
      <c r="L443" s="99"/>
      <c r="M443" s="99"/>
      <c r="N443" s="17"/>
      <c r="O443" s="13"/>
      <c r="P443" s="10"/>
    </row>
    <row r="444" spans="1:16" ht="18" customHeight="1">
      <c r="A444" s="2"/>
      <c r="B444" s="34" t="s">
        <v>372</v>
      </c>
      <c r="C444" s="34"/>
      <c r="D444" s="97">
        <f>P432</f>
        <v>171912</v>
      </c>
      <c r="E444" s="98"/>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97">
        <f>D444</f>
        <v>171912</v>
      </c>
      <c r="E446" s="98"/>
      <c r="F446" s="34"/>
      <c r="G446" s="34"/>
      <c r="H446" s="34"/>
      <c r="I446" s="34"/>
      <c r="J446" s="34"/>
      <c r="K446" s="34"/>
      <c r="L446" s="5"/>
      <c r="M446" s="17"/>
      <c r="N446" s="17"/>
      <c r="O446" s="5" t="s">
        <v>8</v>
      </c>
      <c r="P446" s="10">
        <f>D446</f>
        <v>171912</v>
      </c>
    </row>
    <row r="447" spans="1:16" ht="29.25" customHeight="1">
      <c r="A447" s="8">
        <v>21</v>
      </c>
      <c r="B447" s="99" t="s">
        <v>405</v>
      </c>
      <c r="C447" s="99"/>
      <c r="D447" s="99"/>
      <c r="E447" s="99"/>
      <c r="F447" s="99"/>
      <c r="G447" s="99"/>
      <c r="H447" s="99"/>
      <c r="I447" s="99"/>
      <c r="J447" s="99"/>
      <c r="K447" s="99"/>
      <c r="L447" s="99"/>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99" t="s">
        <v>406</v>
      </c>
      <c r="C459" s="99"/>
      <c r="D459" s="99"/>
      <c r="E459" s="99"/>
      <c r="F459" s="99"/>
      <c r="G459" s="99"/>
      <c r="H459" s="99"/>
      <c r="I459" s="99"/>
      <c r="J459" s="99"/>
      <c r="K459" s="99"/>
      <c r="L459" s="99"/>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99" t="s">
        <v>318</v>
      </c>
      <c r="C480" s="99"/>
      <c r="D480" s="99"/>
      <c r="E480" s="99"/>
      <c r="F480" s="99"/>
      <c r="G480" s="99"/>
      <c r="H480" s="99"/>
      <c r="I480" s="99"/>
      <c r="J480" s="99"/>
      <c r="K480" s="99"/>
      <c r="L480" s="99"/>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00" t="s">
        <v>407</v>
      </c>
      <c r="C495" s="100"/>
      <c r="D495" s="100"/>
      <c r="E495" s="100"/>
      <c r="F495" s="100"/>
      <c r="G495" s="100"/>
      <c r="H495" s="100"/>
      <c r="I495" s="100"/>
      <c r="J495" s="100"/>
      <c r="K495" s="100"/>
      <c r="L495" s="100"/>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00" t="s">
        <v>408</v>
      </c>
      <c r="C500" s="100"/>
      <c r="D500" s="100"/>
      <c r="E500" s="100"/>
      <c r="F500" s="100"/>
      <c r="G500" s="100"/>
      <c r="H500" s="100"/>
      <c r="I500" s="100"/>
      <c r="J500" s="100"/>
      <c r="K500" s="100"/>
      <c r="L500" s="100"/>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00" t="s">
        <v>330</v>
      </c>
      <c r="C505" s="100"/>
      <c r="D505" s="100"/>
      <c r="E505" s="100"/>
      <c r="F505" s="100"/>
      <c r="G505" s="100"/>
      <c r="H505" s="100"/>
      <c r="I505" s="100"/>
      <c r="J505" s="100"/>
      <c r="K505" s="100"/>
      <c r="L505" s="100"/>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03" t="s">
        <v>332</v>
      </c>
      <c r="C508" s="103"/>
      <c r="D508" s="103"/>
      <c r="E508" s="103"/>
      <c r="F508" s="103"/>
      <c r="G508" s="103"/>
      <c r="H508" s="103"/>
      <c r="I508" s="103"/>
      <c r="J508" s="103"/>
      <c r="K508" s="103"/>
      <c r="L508" s="103"/>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00" t="s">
        <v>0</v>
      </c>
      <c r="C511" s="100"/>
      <c r="D511" s="100"/>
      <c r="E511" s="100"/>
      <c r="F511" s="100"/>
      <c r="G511" s="100"/>
      <c r="H511" s="100"/>
      <c r="I511" s="100"/>
      <c r="J511" s="100"/>
      <c r="K511" s="100"/>
      <c r="L511" s="100"/>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99" t="s">
        <v>409</v>
      </c>
      <c r="C515" s="99"/>
      <c r="D515" s="99"/>
      <c r="E515" s="99"/>
      <c r="F515" s="99"/>
      <c r="G515" s="99"/>
      <c r="H515" s="99"/>
      <c r="I515" s="99"/>
      <c r="J515" s="99"/>
      <c r="K515" s="99"/>
      <c r="L515" s="99"/>
      <c r="M515" s="99"/>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00" t="s">
        <v>27</v>
      </c>
      <c r="C520" s="100"/>
      <c r="D520" s="100"/>
      <c r="E520" s="100"/>
      <c r="F520" s="100"/>
      <c r="G520" s="100"/>
      <c r="H520" s="100"/>
      <c r="I520" s="100"/>
      <c r="J520" s="100"/>
      <c r="K520" s="100"/>
      <c r="L520" s="100"/>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00" t="s">
        <v>393</v>
      </c>
      <c r="C524" s="100"/>
      <c r="D524" s="100"/>
      <c r="E524" s="100"/>
      <c r="F524" s="100"/>
      <c r="G524" s="100"/>
      <c r="H524" s="100"/>
      <c r="I524" s="100"/>
      <c r="J524" s="100"/>
      <c r="K524" s="100"/>
      <c r="L524" s="100"/>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00" t="s">
        <v>411</v>
      </c>
      <c r="C526" s="100"/>
      <c r="D526" s="100"/>
      <c r="E526" s="100"/>
      <c r="F526" s="100"/>
      <c r="G526" s="100"/>
      <c r="H526" s="100"/>
      <c r="I526" s="100"/>
      <c r="J526" s="100"/>
      <c r="K526" s="100"/>
      <c r="L526" s="100"/>
      <c r="M526" s="14"/>
      <c r="N526" s="17"/>
      <c r="O526" s="13"/>
      <c r="P526" s="10"/>
    </row>
    <row r="527" spans="1:16" ht="18" customHeight="1">
      <c r="A527" s="2"/>
      <c r="B527" s="34" t="s">
        <v>337</v>
      </c>
      <c r="C527" s="34"/>
      <c r="D527" s="97">
        <f>P272</f>
        <v>11118</v>
      </c>
      <c r="E527" s="98"/>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99" t="s">
        <v>412</v>
      </c>
      <c r="C540" s="99"/>
      <c r="D540" s="99"/>
      <c r="E540" s="99"/>
      <c r="F540" s="99"/>
      <c r="G540" s="99"/>
      <c r="H540" s="99"/>
      <c r="I540" s="99"/>
      <c r="J540" s="99"/>
      <c r="K540" s="99"/>
      <c r="L540" s="99"/>
      <c r="M540" s="14"/>
      <c r="N540" s="17"/>
      <c r="O540" s="13"/>
      <c r="P540" s="10"/>
    </row>
    <row r="541" spans="1:16" ht="18" customHeight="1">
      <c r="A541" s="2"/>
      <c r="B541" s="34" t="s">
        <v>373</v>
      </c>
      <c r="C541" s="34"/>
      <c r="D541" s="97">
        <f>P539</f>
        <v>35095.370000000003</v>
      </c>
      <c r="E541" s="98"/>
      <c r="F541" s="34"/>
      <c r="G541" s="17"/>
      <c r="H541" s="34"/>
      <c r="I541" s="34"/>
      <c r="J541" s="34"/>
      <c r="K541" s="34"/>
      <c r="L541" s="5"/>
      <c r="M541" s="17"/>
      <c r="N541" s="17"/>
      <c r="O541" s="5" t="s">
        <v>8</v>
      </c>
      <c r="P541" s="10">
        <f>D541</f>
        <v>35095.370000000003</v>
      </c>
    </row>
    <row r="542" spans="1:16" ht="33.75" customHeight="1">
      <c r="A542" s="8">
        <v>34</v>
      </c>
      <c r="B542" s="100" t="s">
        <v>410</v>
      </c>
      <c r="C542" s="100"/>
      <c r="D542" s="100"/>
      <c r="E542" s="100"/>
      <c r="F542" s="100"/>
      <c r="G542" s="100"/>
      <c r="H542" s="100"/>
      <c r="I542" s="100"/>
      <c r="J542" s="100"/>
      <c r="K542" s="100"/>
      <c r="L542" s="100"/>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99" t="s">
        <v>413</v>
      </c>
      <c r="C548" s="99"/>
      <c r="D548" s="99"/>
      <c r="E548" s="99"/>
      <c r="F548" s="99"/>
      <c r="G548" s="99"/>
      <c r="H548" s="99"/>
      <c r="I548" s="99"/>
      <c r="J548" s="99"/>
      <c r="K548" s="99"/>
      <c r="L548" s="99"/>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99" t="s">
        <v>392</v>
      </c>
      <c r="C556" s="99"/>
      <c r="D556" s="99"/>
      <c r="E556" s="99"/>
      <c r="F556" s="99"/>
      <c r="G556" s="99"/>
      <c r="H556" s="99"/>
      <c r="I556" s="99"/>
      <c r="J556" s="99"/>
      <c r="K556" s="99"/>
      <c r="L556" s="99"/>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99" t="s">
        <v>414</v>
      </c>
      <c r="C560" s="99"/>
      <c r="D560" s="99"/>
      <c r="E560" s="99"/>
      <c r="F560" s="99"/>
      <c r="G560" s="99"/>
      <c r="H560" s="99"/>
      <c r="I560" s="99"/>
      <c r="J560" s="99"/>
      <c r="K560" s="99"/>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99" t="s">
        <v>390</v>
      </c>
      <c r="C565" s="99"/>
      <c r="D565" s="99"/>
      <c r="E565" s="99"/>
      <c r="F565" s="99"/>
      <c r="G565" s="99"/>
      <c r="H565" s="99"/>
      <c r="I565" s="99"/>
      <c r="J565" s="99"/>
      <c r="K565" s="99"/>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99" t="s">
        <v>415</v>
      </c>
      <c r="C570" s="99"/>
      <c r="D570" s="99"/>
      <c r="E570" s="99"/>
      <c r="F570" s="99"/>
      <c r="G570" s="99"/>
      <c r="H570" s="99"/>
      <c r="I570" s="99"/>
      <c r="J570" s="99"/>
      <c r="K570" s="99"/>
      <c r="M570" s="14"/>
      <c r="N570" s="17"/>
      <c r="O570" s="13"/>
      <c r="P570" s="10"/>
    </row>
    <row r="571" spans="1:16" ht="18" customHeight="1">
      <c r="A571" s="2"/>
      <c r="B571" s="34" t="s">
        <v>355</v>
      </c>
      <c r="C571" s="34"/>
      <c r="D571" s="97">
        <f>P263</f>
        <v>5153</v>
      </c>
      <c r="E571" s="98"/>
      <c r="F571" s="5"/>
      <c r="G571" s="17"/>
      <c r="H571" s="5"/>
      <c r="I571" s="34"/>
      <c r="J571" s="34"/>
      <c r="K571" s="34"/>
      <c r="L571" s="5"/>
      <c r="M571" s="17"/>
      <c r="N571" s="17"/>
      <c r="O571" s="5" t="s">
        <v>8</v>
      </c>
      <c r="P571" s="17">
        <f>D571</f>
        <v>5153</v>
      </c>
    </row>
    <row r="572" spans="1:16" ht="18" customHeight="1">
      <c r="A572" s="2"/>
      <c r="B572" s="34" t="s">
        <v>305</v>
      </c>
      <c r="C572" s="34"/>
      <c r="D572" s="97">
        <f>P272</f>
        <v>11118</v>
      </c>
      <c r="E572" s="98"/>
      <c r="F572" s="5"/>
      <c r="G572" s="17"/>
      <c r="H572" s="5"/>
      <c r="I572" s="34"/>
      <c r="J572" s="34"/>
      <c r="K572" s="34"/>
      <c r="L572" s="5"/>
      <c r="M572" s="17"/>
      <c r="N572" s="17"/>
      <c r="O572" s="5" t="s">
        <v>8</v>
      </c>
      <c r="P572" s="17">
        <f>D572</f>
        <v>11118</v>
      </c>
    </row>
    <row r="573" spans="1:16" ht="18" customHeight="1">
      <c r="A573" s="2"/>
      <c r="B573" s="34" t="s">
        <v>302</v>
      </c>
      <c r="C573" s="34"/>
      <c r="D573" s="97">
        <f>P337</f>
        <v>10746</v>
      </c>
      <c r="E573" s="98"/>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97">
        <f>P569</f>
        <v>656.4</v>
      </c>
      <c r="E574" s="98"/>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99" t="s">
        <v>356</v>
      </c>
      <c r="C576" s="99"/>
      <c r="D576" s="99"/>
      <c r="E576" s="99"/>
      <c r="F576" s="99"/>
      <c r="G576" s="99"/>
      <c r="H576" s="99"/>
      <c r="I576" s="99"/>
      <c r="J576" s="99"/>
      <c r="K576" s="99"/>
      <c r="L576" s="5"/>
      <c r="M576" s="17"/>
      <c r="N576" s="17"/>
      <c r="O576" s="5"/>
      <c r="P576" s="17"/>
    </row>
    <row r="577" spans="1:16" ht="18" customHeight="1">
      <c r="A577" s="2"/>
      <c r="B577" s="34" t="s">
        <v>372</v>
      </c>
      <c r="C577" s="34"/>
      <c r="D577" s="97">
        <f>P432</f>
        <v>171912</v>
      </c>
      <c r="E577" s="98"/>
      <c r="F577" s="5" t="s">
        <v>13</v>
      </c>
      <c r="G577" s="17">
        <v>3</v>
      </c>
      <c r="H577" s="5"/>
      <c r="I577" s="5"/>
      <c r="J577" s="34"/>
      <c r="K577" s="34"/>
      <c r="L577" s="5"/>
      <c r="M577" s="17"/>
      <c r="N577" s="17"/>
      <c r="O577" s="5" t="s">
        <v>8</v>
      </c>
      <c r="P577" s="17">
        <f>D577/G577</f>
        <v>57304</v>
      </c>
    </row>
    <row r="578" spans="1:16" ht="33" customHeight="1">
      <c r="A578" s="8">
        <v>41</v>
      </c>
      <c r="B578" s="99" t="s">
        <v>357</v>
      </c>
      <c r="C578" s="99"/>
      <c r="D578" s="99"/>
      <c r="E578" s="99"/>
      <c r="F578" s="99"/>
      <c r="G578" s="99"/>
      <c r="H578" s="99"/>
      <c r="I578" s="99"/>
      <c r="J578" s="99"/>
      <c r="K578" s="99"/>
      <c r="L578" s="5"/>
      <c r="M578" s="17"/>
      <c r="N578" s="17"/>
      <c r="O578" s="5"/>
      <c r="P578" s="17"/>
    </row>
    <row r="579" spans="1:16" ht="18" customHeight="1">
      <c r="A579" s="2"/>
      <c r="B579" s="34" t="s">
        <v>358</v>
      </c>
      <c r="C579" s="34"/>
      <c r="D579" s="97">
        <f>P401</f>
        <v>28590</v>
      </c>
      <c r="E579" s="98"/>
      <c r="F579" s="5" t="s">
        <v>13</v>
      </c>
      <c r="G579" s="17">
        <v>2</v>
      </c>
      <c r="H579" s="5"/>
      <c r="I579" s="5"/>
      <c r="J579" s="34"/>
      <c r="K579" s="34"/>
      <c r="L579" s="5"/>
      <c r="M579" s="17"/>
      <c r="N579" s="17"/>
      <c r="O579" s="5" t="s">
        <v>8</v>
      </c>
      <c r="P579" s="17">
        <f>D579/G579</f>
        <v>14295</v>
      </c>
    </row>
    <row r="580" spans="1:16" ht="18" customHeight="1">
      <c r="A580" s="2"/>
      <c r="B580" s="34" t="s">
        <v>374</v>
      </c>
      <c r="C580" s="34"/>
      <c r="D580" s="97">
        <f>P539</f>
        <v>35095.370000000003</v>
      </c>
      <c r="E580" s="98"/>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99" t="s">
        <v>416</v>
      </c>
      <c r="C582" s="99"/>
      <c r="D582" s="99"/>
      <c r="E582" s="99"/>
      <c r="F582" s="99"/>
      <c r="G582" s="99"/>
      <c r="H582" s="99"/>
      <c r="I582" s="99"/>
      <c r="J582" s="99"/>
      <c r="K582" s="99"/>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99" t="s">
        <v>417</v>
      </c>
      <c r="C584" s="99"/>
      <c r="D584" s="99"/>
      <c r="E584" s="99"/>
      <c r="F584" s="99"/>
      <c r="G584" s="99"/>
      <c r="H584" s="99"/>
      <c r="I584" s="99"/>
      <c r="J584" s="99"/>
      <c r="K584" s="99"/>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99" t="s">
        <v>377</v>
      </c>
      <c r="C588" s="99"/>
      <c r="D588" s="99"/>
      <c r="E588" s="99"/>
      <c r="F588" s="99"/>
      <c r="G588" s="99"/>
      <c r="H588" s="99"/>
      <c r="I588" s="99"/>
      <c r="J588" s="99"/>
      <c r="K588" s="99"/>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99" t="s">
        <v>378</v>
      </c>
      <c r="C590" s="99"/>
      <c r="D590" s="99"/>
      <c r="E590" s="99"/>
      <c r="F590" s="99"/>
      <c r="G590" s="99"/>
      <c r="H590" s="99"/>
      <c r="I590" s="99"/>
      <c r="J590" s="99"/>
      <c r="K590" s="99"/>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01">
        <f>P112</f>
        <v>6664</v>
      </c>
      <c r="E593" s="101"/>
      <c r="F593" s="14" t="s">
        <v>7</v>
      </c>
      <c r="G593" s="14">
        <v>17.600000000000001</v>
      </c>
      <c r="H593" s="14" t="s">
        <v>384</v>
      </c>
      <c r="K593" s="2"/>
      <c r="O593" s="13" t="s">
        <v>8</v>
      </c>
      <c r="P593" s="13">
        <f>D593*G593/100</f>
        <v>1172.864</v>
      </c>
    </row>
    <row r="594" spans="2:16" ht="18" customHeight="1">
      <c r="B594" s="2" t="s">
        <v>383</v>
      </c>
      <c r="D594" s="101">
        <f>P127</f>
        <v>12808</v>
      </c>
      <c r="E594" s="101"/>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759"/>
  <sheetViews>
    <sheetView tabSelected="1" view="pageBreakPreview" topLeftCell="A21" zoomScale="85" zoomScaleSheetLayoutView="85" workbookViewId="0">
      <selection activeCell="A3" sqref="A3:L3"/>
    </sheetView>
  </sheetViews>
  <sheetFormatPr defaultColWidth="8.7109375" defaultRowHeight="15"/>
  <cols>
    <col min="1" max="1" width="4.85546875" style="46" customWidth="1"/>
    <col min="2" max="2" width="58.42578125" style="55" customWidth="1"/>
    <col min="3" max="3" width="15" style="47" customWidth="1"/>
    <col min="4" max="4" width="6" style="47" customWidth="1"/>
    <col min="5" max="5" width="15.28515625" style="48" bestFit="1" customWidth="1"/>
    <col min="6" max="6" width="6.85546875" style="48" customWidth="1"/>
    <col min="7" max="7" width="12.140625" style="50" customWidth="1"/>
    <col min="8" max="8" width="6.28515625" style="49" customWidth="1"/>
    <col min="9" max="9" width="11.140625" style="50" bestFit="1" customWidth="1"/>
    <col min="10" max="10" width="6.140625" style="50" customWidth="1"/>
    <col min="11" max="11" width="17.5703125" style="49" customWidth="1"/>
    <col min="12" max="12" width="21.28515625" style="50" bestFit="1" customWidth="1"/>
    <col min="13" max="13" width="16.28515625" style="214" customWidth="1"/>
    <col min="14" max="14" width="25.42578125" style="168" customWidth="1"/>
    <col min="15" max="15" width="37.5703125" style="168" customWidth="1"/>
    <col min="16" max="16" width="12.5703125" style="168" bestFit="1" customWidth="1"/>
    <col min="17" max="17" width="45.28515625" style="168" bestFit="1" customWidth="1"/>
    <col min="18" max="18" width="9.5703125" style="168" bestFit="1" customWidth="1"/>
    <col min="19" max="19" width="8.7109375" style="168"/>
    <col min="20" max="16384" width="8.7109375" style="45"/>
  </cols>
  <sheetData>
    <row r="1" spans="1:19" s="43" customFormat="1" ht="28.5" customHeight="1">
      <c r="A1" s="151" t="s">
        <v>421</v>
      </c>
      <c r="B1" s="152"/>
      <c r="C1" s="152"/>
      <c r="D1" s="152"/>
      <c r="E1" s="152"/>
      <c r="F1" s="152"/>
      <c r="G1" s="152"/>
      <c r="H1" s="152"/>
      <c r="I1" s="152"/>
      <c r="J1" s="152"/>
      <c r="K1" s="152"/>
      <c r="L1" s="153"/>
      <c r="M1" s="221"/>
      <c r="N1" s="222"/>
      <c r="O1" s="222"/>
      <c r="P1" s="222"/>
      <c r="Q1" s="222"/>
      <c r="R1" s="222"/>
      <c r="S1" s="223"/>
    </row>
    <row r="2" spans="1:19" s="157" customFormat="1" ht="51" customHeight="1">
      <c r="A2" s="156" t="s">
        <v>440</v>
      </c>
    </row>
    <row r="3" spans="1:19" ht="33" customHeight="1" thickBot="1">
      <c r="A3" s="154" t="s">
        <v>439</v>
      </c>
      <c r="B3" s="154"/>
      <c r="C3" s="154"/>
      <c r="D3" s="154"/>
      <c r="E3" s="154"/>
      <c r="F3" s="154"/>
      <c r="G3" s="154"/>
      <c r="H3" s="154"/>
      <c r="I3" s="154"/>
      <c r="J3" s="154"/>
      <c r="K3" s="154"/>
      <c r="L3" s="154"/>
      <c r="M3" s="224"/>
      <c r="N3" s="171"/>
      <c r="O3" s="170"/>
      <c r="P3" s="171"/>
      <c r="Q3" s="171"/>
      <c r="R3" s="171"/>
    </row>
    <row r="4" spans="1:19" s="43" customFormat="1" ht="39.75" customHeight="1" thickBot="1">
      <c r="A4" s="62" t="s">
        <v>419</v>
      </c>
      <c r="B4" s="63" t="s">
        <v>420</v>
      </c>
      <c r="C4" s="64" t="s">
        <v>424</v>
      </c>
      <c r="D4" s="64" t="s">
        <v>7</v>
      </c>
      <c r="E4" s="64" t="s">
        <v>153</v>
      </c>
      <c r="F4" s="64" t="s">
        <v>7</v>
      </c>
      <c r="G4" s="65" t="s">
        <v>422</v>
      </c>
      <c r="H4" s="65" t="s">
        <v>7</v>
      </c>
      <c r="I4" s="65" t="s">
        <v>423</v>
      </c>
      <c r="J4" s="66"/>
      <c r="K4" s="67" t="s">
        <v>418</v>
      </c>
      <c r="L4" s="83"/>
      <c r="M4" s="225"/>
      <c r="N4" s="171"/>
      <c r="O4" s="170"/>
      <c r="P4" s="222"/>
      <c r="Q4" s="222"/>
      <c r="R4" s="222"/>
      <c r="S4" s="223"/>
    </row>
    <row r="5" spans="1:19" s="68" customFormat="1" ht="22.5" customHeight="1">
      <c r="A5" s="82"/>
      <c r="B5" s="83"/>
      <c r="C5" s="83"/>
      <c r="D5" s="83"/>
      <c r="E5" s="83"/>
      <c r="F5" s="83"/>
      <c r="G5" s="83"/>
      <c r="H5" s="83"/>
      <c r="I5" s="83"/>
      <c r="J5" s="83"/>
      <c r="K5" s="83"/>
      <c r="L5" s="216"/>
      <c r="M5" s="171"/>
      <c r="N5" s="171"/>
      <c r="O5" s="170"/>
      <c r="P5" s="171"/>
      <c r="Q5" s="171"/>
      <c r="R5" s="171"/>
      <c r="S5" s="168"/>
    </row>
    <row r="6" spans="1:19" ht="66.75" customHeight="1">
      <c r="A6" s="84">
        <v>1</v>
      </c>
      <c r="B6" s="78" t="s">
        <v>431</v>
      </c>
      <c r="C6" s="54">
        <v>1</v>
      </c>
      <c r="D6" s="54" t="s">
        <v>7</v>
      </c>
      <c r="E6" s="54"/>
      <c r="F6" s="54" t="s">
        <v>7</v>
      </c>
      <c r="G6" s="53"/>
      <c r="H6" s="53" t="s">
        <v>7</v>
      </c>
      <c r="I6" s="56"/>
      <c r="J6" s="58" t="s">
        <v>8</v>
      </c>
      <c r="K6" s="57"/>
      <c r="L6" s="216"/>
      <c r="M6" s="171"/>
      <c r="O6" s="171"/>
    </row>
    <row r="7" spans="1:19" ht="38.25" customHeight="1">
      <c r="A7" s="128">
        <v>2</v>
      </c>
      <c r="B7" s="122" t="s">
        <v>433</v>
      </c>
      <c r="C7" s="54">
        <v>2</v>
      </c>
      <c r="D7" s="54" t="s">
        <v>7</v>
      </c>
      <c r="E7" s="54">
        <v>20</v>
      </c>
      <c r="F7" s="54" t="s">
        <v>7</v>
      </c>
      <c r="G7" s="53">
        <v>16</v>
      </c>
      <c r="H7" s="53" t="s">
        <v>7</v>
      </c>
      <c r="I7" s="56"/>
      <c r="J7" s="58" t="s">
        <v>8</v>
      </c>
      <c r="K7" s="57">
        <f>C7*E7*G7</f>
        <v>640</v>
      </c>
      <c r="L7" s="216"/>
      <c r="M7" s="171"/>
      <c r="N7" s="171"/>
      <c r="O7" s="171"/>
    </row>
    <row r="8" spans="1:19" ht="50.25" customHeight="1">
      <c r="A8" s="129"/>
      <c r="B8" s="123"/>
      <c r="C8" s="54">
        <v>1</v>
      </c>
      <c r="D8" s="54" t="s">
        <v>7</v>
      </c>
      <c r="E8" s="54">
        <v>41</v>
      </c>
      <c r="F8" s="54" t="s">
        <v>7</v>
      </c>
      <c r="G8" s="53">
        <v>6.5</v>
      </c>
      <c r="H8" s="53" t="s">
        <v>7</v>
      </c>
      <c r="I8" s="56"/>
      <c r="J8" s="58" t="s">
        <v>8</v>
      </c>
      <c r="K8" s="57">
        <f>C8*E8*G8</f>
        <v>266.5</v>
      </c>
      <c r="L8" s="216"/>
      <c r="M8" s="171"/>
      <c r="N8" s="171"/>
      <c r="O8" s="171"/>
    </row>
    <row r="9" spans="1:19" ht="37.5" customHeight="1">
      <c r="A9" s="128">
        <v>3</v>
      </c>
      <c r="B9" s="122" t="s">
        <v>434</v>
      </c>
      <c r="C9" s="54">
        <v>2</v>
      </c>
      <c r="D9" s="54" t="s">
        <v>7</v>
      </c>
      <c r="E9" s="54">
        <v>20</v>
      </c>
      <c r="F9" s="54" t="s">
        <v>7</v>
      </c>
      <c r="G9" s="53">
        <v>16</v>
      </c>
      <c r="H9" s="53" t="s">
        <v>7</v>
      </c>
      <c r="I9" s="56">
        <v>0.33</v>
      </c>
      <c r="J9" s="58" t="s">
        <v>8</v>
      </c>
      <c r="K9" s="57">
        <f>C9*E9*G9*I9</f>
        <v>211.20000000000002</v>
      </c>
      <c r="L9" s="216"/>
      <c r="M9" s="171"/>
      <c r="N9" s="171"/>
      <c r="O9" s="171"/>
    </row>
    <row r="10" spans="1:19" ht="51" customHeight="1">
      <c r="A10" s="129"/>
      <c r="B10" s="123"/>
      <c r="C10" s="61">
        <v>1</v>
      </c>
      <c r="D10" s="54" t="s">
        <v>7</v>
      </c>
      <c r="E10" s="61">
        <v>41</v>
      </c>
      <c r="F10" s="54" t="s">
        <v>7</v>
      </c>
      <c r="G10" s="59">
        <v>6.5</v>
      </c>
      <c r="H10" s="53" t="s">
        <v>7</v>
      </c>
      <c r="I10" s="60">
        <v>0.33</v>
      </c>
      <c r="J10" s="58" t="s">
        <v>8</v>
      </c>
      <c r="K10" s="57">
        <f>C10*E10*G10*I10</f>
        <v>87.945000000000007</v>
      </c>
      <c r="L10" s="216"/>
      <c r="M10" s="171"/>
      <c r="N10" s="171"/>
      <c r="O10" s="171"/>
    </row>
    <row r="11" spans="1:19" ht="51" customHeight="1">
      <c r="A11" s="128">
        <v>4</v>
      </c>
      <c r="B11" s="132" t="s">
        <v>432</v>
      </c>
      <c r="C11" s="135">
        <v>1</v>
      </c>
      <c r="D11" s="137" t="s">
        <v>7</v>
      </c>
      <c r="E11" s="135"/>
      <c r="F11" s="137" t="s">
        <v>7</v>
      </c>
      <c r="G11" s="139"/>
      <c r="H11" s="139" t="s">
        <v>7</v>
      </c>
      <c r="I11" s="142"/>
      <c r="J11" s="144" t="s">
        <v>8</v>
      </c>
      <c r="K11" s="133"/>
      <c r="L11" s="216"/>
      <c r="M11" s="171"/>
      <c r="N11" s="171"/>
      <c r="O11" s="171"/>
    </row>
    <row r="12" spans="1:19" ht="36.75" customHeight="1">
      <c r="A12" s="130"/>
      <c r="B12" s="132"/>
      <c r="C12" s="136"/>
      <c r="D12" s="138"/>
      <c r="E12" s="136"/>
      <c r="F12" s="138"/>
      <c r="G12" s="140"/>
      <c r="H12" s="140"/>
      <c r="I12" s="143"/>
      <c r="J12" s="145"/>
      <c r="K12" s="134"/>
      <c r="L12" s="216"/>
      <c r="M12" s="171"/>
      <c r="N12" s="171"/>
      <c r="O12" s="171"/>
    </row>
    <row r="13" spans="1:19" ht="30.75" customHeight="1">
      <c r="A13" s="127">
        <v>5</v>
      </c>
      <c r="B13" s="125" t="s">
        <v>435</v>
      </c>
      <c r="C13" s="135">
        <v>1</v>
      </c>
      <c r="D13" s="137" t="s">
        <v>7</v>
      </c>
      <c r="E13" s="135"/>
      <c r="F13" s="137" t="s">
        <v>7</v>
      </c>
      <c r="G13" s="139"/>
      <c r="H13" s="139" t="s">
        <v>7</v>
      </c>
      <c r="I13" s="142"/>
      <c r="J13" s="144" t="s">
        <v>8</v>
      </c>
      <c r="K13" s="133"/>
      <c r="L13" s="216"/>
      <c r="M13" s="171"/>
      <c r="N13" s="171"/>
      <c r="O13" s="171"/>
    </row>
    <row r="14" spans="1:19" ht="57.75" customHeight="1">
      <c r="A14" s="131"/>
      <c r="B14" s="125"/>
      <c r="C14" s="136"/>
      <c r="D14" s="138"/>
      <c r="E14" s="136"/>
      <c r="F14" s="138"/>
      <c r="G14" s="140"/>
      <c r="H14" s="140"/>
      <c r="I14" s="143"/>
      <c r="J14" s="145"/>
      <c r="K14" s="134"/>
      <c r="L14" s="216"/>
      <c r="M14" s="171"/>
      <c r="N14" s="171"/>
      <c r="O14" s="171"/>
    </row>
    <row r="15" spans="1:19" ht="57.75" customHeight="1">
      <c r="A15" s="126">
        <v>6</v>
      </c>
      <c r="B15" s="124" t="s">
        <v>438</v>
      </c>
      <c r="C15" s="90">
        <v>2</v>
      </c>
      <c r="D15" s="54" t="s">
        <v>7</v>
      </c>
      <c r="E15" s="90">
        <v>20</v>
      </c>
      <c r="F15" s="54" t="s">
        <v>7</v>
      </c>
      <c r="G15" s="53">
        <v>16</v>
      </c>
      <c r="H15" s="53" t="s">
        <v>7</v>
      </c>
      <c r="I15" s="56"/>
      <c r="J15" s="77" t="s">
        <v>8</v>
      </c>
      <c r="K15" s="76">
        <f>C15*E15*G15</f>
        <v>640</v>
      </c>
      <c r="L15" s="217"/>
      <c r="M15" s="171"/>
      <c r="N15" s="171"/>
      <c r="O15" s="171"/>
    </row>
    <row r="16" spans="1:19" ht="57.75" customHeight="1">
      <c r="A16" s="127"/>
      <c r="B16" s="125"/>
      <c r="C16" s="90">
        <v>1</v>
      </c>
      <c r="D16" s="54" t="s">
        <v>7</v>
      </c>
      <c r="E16" s="90">
        <v>41</v>
      </c>
      <c r="F16" s="54" t="s">
        <v>7</v>
      </c>
      <c r="G16" s="53">
        <v>6.5</v>
      </c>
      <c r="H16" s="53" t="s">
        <v>7</v>
      </c>
      <c r="I16" s="56"/>
      <c r="J16" s="77" t="s">
        <v>8</v>
      </c>
      <c r="K16" s="76">
        <f>C16*E16*G16</f>
        <v>266.5</v>
      </c>
      <c r="L16" s="216"/>
      <c r="M16" s="171"/>
      <c r="N16" s="171"/>
      <c r="O16" s="171"/>
    </row>
    <row r="17" spans="1:20" ht="48" customHeight="1">
      <c r="A17" s="126">
        <v>7</v>
      </c>
      <c r="B17" s="150" t="s">
        <v>427</v>
      </c>
      <c r="C17" s="155">
        <v>1</v>
      </c>
      <c r="D17" s="146" t="s">
        <v>7</v>
      </c>
      <c r="E17" s="155">
        <v>40</v>
      </c>
      <c r="F17" s="146" t="s">
        <v>7</v>
      </c>
      <c r="G17" s="147">
        <v>0.75</v>
      </c>
      <c r="H17" s="147" t="s">
        <v>7</v>
      </c>
      <c r="I17" s="148">
        <v>2.5</v>
      </c>
      <c r="J17" s="149" t="s">
        <v>8</v>
      </c>
      <c r="K17" s="141">
        <f>C17*E17*G17*I17</f>
        <v>75</v>
      </c>
      <c r="L17" s="216"/>
      <c r="M17" s="171"/>
      <c r="N17" s="171"/>
      <c r="O17" s="171"/>
    </row>
    <row r="18" spans="1:20" ht="42" customHeight="1">
      <c r="A18" s="131"/>
      <c r="B18" s="150"/>
      <c r="C18" s="136"/>
      <c r="D18" s="138"/>
      <c r="E18" s="136"/>
      <c r="F18" s="138"/>
      <c r="G18" s="140"/>
      <c r="H18" s="140"/>
      <c r="I18" s="143"/>
      <c r="J18" s="145"/>
      <c r="K18" s="134"/>
      <c r="L18" s="218"/>
      <c r="M18" s="171"/>
      <c r="N18" s="171"/>
      <c r="O18" s="171"/>
    </row>
    <row r="19" spans="1:20" ht="42" customHeight="1">
      <c r="A19" s="126">
        <v>8</v>
      </c>
      <c r="B19" s="150" t="s">
        <v>429</v>
      </c>
      <c r="C19" s="135">
        <v>1</v>
      </c>
      <c r="D19" s="137" t="s">
        <v>430</v>
      </c>
      <c r="E19" s="135">
        <v>40</v>
      </c>
      <c r="F19" s="137" t="s">
        <v>7</v>
      </c>
      <c r="G19" s="139"/>
      <c r="H19" s="139" t="s">
        <v>7</v>
      </c>
      <c r="I19" s="142">
        <v>2.5</v>
      </c>
      <c r="J19" s="144" t="s">
        <v>8</v>
      </c>
      <c r="K19" s="133">
        <f>E19*I19</f>
        <v>100</v>
      </c>
      <c r="L19" s="218"/>
      <c r="M19" s="171"/>
      <c r="N19" s="171"/>
      <c r="O19" s="171"/>
    </row>
    <row r="20" spans="1:20" ht="42" customHeight="1">
      <c r="A20" s="131"/>
      <c r="B20" s="150"/>
      <c r="C20" s="136"/>
      <c r="D20" s="138"/>
      <c r="E20" s="136"/>
      <c r="F20" s="138"/>
      <c r="G20" s="140"/>
      <c r="H20" s="140"/>
      <c r="I20" s="143"/>
      <c r="J20" s="145"/>
      <c r="K20" s="134"/>
      <c r="L20" s="218"/>
      <c r="M20" s="171"/>
      <c r="N20" s="171"/>
      <c r="O20" s="171"/>
    </row>
    <row r="21" spans="1:20" ht="42" customHeight="1">
      <c r="A21" s="91">
        <v>9</v>
      </c>
      <c r="B21" s="92" t="s">
        <v>436</v>
      </c>
      <c r="C21" s="73">
        <v>4</v>
      </c>
      <c r="D21" s="74" t="s">
        <v>7</v>
      </c>
      <c r="E21" s="73"/>
      <c r="F21" s="74"/>
      <c r="G21" s="75">
        <v>3</v>
      </c>
      <c r="H21" s="75" t="s">
        <v>7</v>
      </c>
      <c r="I21" s="95">
        <v>4</v>
      </c>
      <c r="J21" s="93"/>
      <c r="K21" s="94"/>
      <c r="L21" s="218"/>
      <c r="M21" s="171"/>
      <c r="N21" s="171"/>
      <c r="O21" s="171"/>
    </row>
    <row r="22" spans="1:20" ht="38.25" customHeight="1">
      <c r="A22" s="159">
        <v>10</v>
      </c>
      <c r="B22" s="125" t="s">
        <v>426</v>
      </c>
      <c r="C22" s="137">
        <v>1</v>
      </c>
      <c r="D22" s="137" t="s">
        <v>7</v>
      </c>
      <c r="E22" s="135"/>
      <c r="F22" s="137" t="s">
        <v>7</v>
      </c>
      <c r="G22" s="139"/>
      <c r="H22" s="139" t="s">
        <v>7</v>
      </c>
      <c r="I22" s="142"/>
      <c r="J22" s="144" t="s">
        <v>8</v>
      </c>
      <c r="K22" s="133"/>
      <c r="L22" s="218"/>
      <c r="M22" s="171"/>
      <c r="N22" s="171"/>
      <c r="O22" s="171"/>
    </row>
    <row r="23" spans="1:20" s="69" customFormat="1" ht="54.75" customHeight="1">
      <c r="A23" s="159"/>
      <c r="B23" s="158"/>
      <c r="C23" s="138"/>
      <c r="D23" s="138"/>
      <c r="E23" s="136"/>
      <c r="F23" s="138"/>
      <c r="G23" s="140"/>
      <c r="H23" s="140"/>
      <c r="I23" s="143"/>
      <c r="J23" s="145"/>
      <c r="K23" s="134"/>
      <c r="L23" s="44"/>
      <c r="M23" s="171"/>
      <c r="N23" s="171"/>
      <c r="O23" s="171"/>
      <c r="P23" s="168"/>
      <c r="Q23" s="172"/>
      <c r="R23" s="172"/>
      <c r="S23" s="172"/>
    </row>
    <row r="24" spans="1:20" s="69" customFormat="1" ht="63" customHeight="1">
      <c r="A24" s="70">
        <v>11</v>
      </c>
      <c r="B24" s="78" t="s">
        <v>437</v>
      </c>
      <c r="C24" s="79">
        <v>2</v>
      </c>
      <c r="D24" s="61" t="s">
        <v>7</v>
      </c>
      <c r="E24" s="79"/>
      <c r="F24" s="80" t="s">
        <v>7</v>
      </c>
      <c r="G24" s="71"/>
      <c r="H24" s="71" t="s">
        <v>7</v>
      </c>
      <c r="I24" s="81"/>
      <c r="J24" s="58" t="s">
        <v>8</v>
      </c>
      <c r="K24" s="57"/>
      <c r="L24" s="219"/>
      <c r="M24" s="174"/>
      <c r="N24" s="174"/>
      <c r="O24" s="171"/>
      <c r="P24" s="168"/>
      <c r="Q24" s="172"/>
      <c r="R24" s="172"/>
      <c r="S24" s="172"/>
    </row>
    <row r="25" spans="1:20" s="162" customFormat="1" ht="39.75" customHeight="1">
      <c r="A25" s="72">
        <v>12</v>
      </c>
      <c r="B25" s="78" t="s">
        <v>428</v>
      </c>
      <c r="C25" s="79">
        <v>1</v>
      </c>
      <c r="D25" s="61" t="s">
        <v>7</v>
      </c>
      <c r="E25" s="79"/>
      <c r="F25" s="61" t="s">
        <v>7</v>
      </c>
      <c r="G25" s="71"/>
      <c r="H25" s="71" t="s">
        <v>7</v>
      </c>
      <c r="I25" s="160"/>
      <c r="J25" s="96" t="s">
        <v>8</v>
      </c>
      <c r="K25" s="161"/>
      <c r="L25" s="45"/>
      <c r="M25" s="168"/>
      <c r="N25" s="168"/>
      <c r="O25" s="174"/>
      <c r="P25" s="174"/>
      <c r="Q25" s="174"/>
      <c r="R25" s="174"/>
      <c r="S25" s="174"/>
      <c r="T25" s="220"/>
    </row>
    <row r="26" spans="1:20" s="168" customFormat="1" ht="51.75" customHeight="1">
      <c r="A26" s="163"/>
      <c r="B26" s="164"/>
      <c r="C26" s="165"/>
      <c r="D26" s="166"/>
      <c r="E26" s="166"/>
      <c r="F26" s="166"/>
      <c r="G26" s="167"/>
      <c r="H26" s="167"/>
      <c r="I26" s="167"/>
      <c r="J26" s="167"/>
      <c r="K26" s="167"/>
    </row>
    <row r="27" spans="1:20" s="168" customFormat="1" ht="51" customHeight="1">
      <c r="A27" s="163"/>
      <c r="B27" s="164"/>
      <c r="C27" s="165"/>
      <c r="D27" s="166"/>
      <c r="E27" s="166"/>
      <c r="F27" s="166"/>
      <c r="G27" s="167"/>
      <c r="H27" s="167"/>
      <c r="I27" s="167"/>
      <c r="J27" s="167"/>
      <c r="K27" s="167"/>
    </row>
    <row r="28" spans="1:20" s="168" customFormat="1" ht="58.5" customHeight="1">
      <c r="A28" s="163">
        <v>9</v>
      </c>
      <c r="B28" s="169"/>
      <c r="C28" s="170"/>
      <c r="D28" s="171"/>
      <c r="E28" s="171"/>
      <c r="F28" s="171"/>
    </row>
    <row r="29" spans="1:20" s="168" customFormat="1" ht="51" customHeight="1">
      <c r="A29" s="163"/>
      <c r="B29" s="169"/>
      <c r="C29" s="170"/>
      <c r="D29" s="171"/>
      <c r="E29" s="171"/>
      <c r="F29" s="171"/>
      <c r="L29" s="172"/>
      <c r="M29" s="172"/>
      <c r="N29" s="172"/>
    </row>
    <row r="30" spans="1:20" s="168" customFormat="1" ht="60.75" customHeight="1">
      <c r="A30" s="163">
        <v>10</v>
      </c>
      <c r="B30" s="169"/>
      <c r="C30" s="170"/>
      <c r="D30" s="171"/>
      <c r="E30" s="171"/>
      <c r="F30" s="171"/>
      <c r="L30" s="172"/>
      <c r="M30" s="172"/>
      <c r="N30" s="172"/>
    </row>
    <row r="31" spans="1:20" s="168" customFormat="1" ht="52.5" customHeight="1">
      <c r="A31" s="163"/>
      <c r="B31" s="169"/>
      <c r="C31" s="170"/>
      <c r="D31" s="171"/>
      <c r="E31" s="171"/>
      <c r="F31" s="171"/>
    </row>
    <row r="32" spans="1:20" s="172" customFormat="1" ht="54.75" customHeight="1">
      <c r="A32" s="163">
        <v>11</v>
      </c>
      <c r="B32" s="169"/>
      <c r="C32" s="170"/>
      <c r="D32" s="171"/>
      <c r="E32" s="171"/>
      <c r="F32" s="171"/>
      <c r="G32" s="168"/>
      <c r="L32" s="168"/>
      <c r="M32" s="168"/>
      <c r="N32" s="168"/>
    </row>
    <row r="33" spans="1:14" s="172" customFormat="1" ht="39.75" customHeight="1">
      <c r="A33" s="163"/>
      <c r="B33" s="169"/>
      <c r="C33" s="170"/>
      <c r="D33" s="171"/>
      <c r="E33" s="171"/>
      <c r="F33" s="171"/>
      <c r="G33" s="168"/>
      <c r="L33" s="168"/>
      <c r="M33" s="168"/>
      <c r="N33" s="168"/>
    </row>
    <row r="34" spans="1:14" s="168" customFormat="1" ht="51" customHeight="1">
      <c r="A34" s="163">
        <v>12</v>
      </c>
      <c r="B34" s="169"/>
      <c r="C34" s="170"/>
      <c r="D34" s="171"/>
      <c r="E34" s="171"/>
      <c r="F34" s="171"/>
    </row>
    <row r="35" spans="1:14" s="168" customFormat="1" ht="51" customHeight="1">
      <c r="A35" s="163"/>
      <c r="B35" s="169"/>
      <c r="C35" s="170"/>
      <c r="D35" s="171"/>
      <c r="E35" s="171"/>
      <c r="F35" s="171"/>
    </row>
    <row r="36" spans="1:14" s="168" customFormat="1" ht="51" customHeight="1">
      <c r="A36" s="173">
        <v>13</v>
      </c>
      <c r="B36" s="169"/>
      <c r="C36" s="170"/>
      <c r="D36" s="171"/>
      <c r="E36" s="171"/>
      <c r="F36" s="171"/>
      <c r="L36" s="174"/>
      <c r="M36" s="174"/>
      <c r="N36" s="174"/>
    </row>
    <row r="37" spans="1:14" s="168" customFormat="1" ht="51" customHeight="1">
      <c r="A37" s="173">
        <v>14</v>
      </c>
      <c r="B37" s="169"/>
      <c r="C37" s="170"/>
      <c r="D37" s="171"/>
      <c r="E37" s="171"/>
      <c r="F37" s="171"/>
      <c r="L37" s="174"/>
      <c r="M37" s="174"/>
      <c r="N37" s="174"/>
    </row>
    <row r="38" spans="1:14" s="168" customFormat="1" ht="51" customHeight="1">
      <c r="A38" s="173">
        <v>15</v>
      </c>
      <c r="B38" s="169"/>
      <c r="C38" s="170"/>
      <c r="D38" s="171"/>
      <c r="E38" s="171"/>
      <c r="F38" s="171"/>
      <c r="L38" s="175"/>
      <c r="M38" s="175"/>
      <c r="N38" s="175"/>
    </row>
    <row r="39" spans="1:14" s="174" customFormat="1" ht="69" customHeight="1">
      <c r="A39" s="173">
        <v>16</v>
      </c>
      <c r="B39" s="169"/>
      <c r="L39" s="175"/>
      <c r="M39" s="175"/>
      <c r="N39" s="175"/>
    </row>
    <row r="40" spans="1:14" s="174" customFormat="1" ht="69" customHeight="1">
      <c r="A40" s="173">
        <v>17</v>
      </c>
      <c r="B40" s="169"/>
      <c r="L40" s="175"/>
      <c r="M40" s="175"/>
      <c r="N40" s="175"/>
    </row>
    <row r="41" spans="1:14" s="175" customFormat="1" ht="71.25" customHeight="1">
      <c r="A41" s="173">
        <v>18</v>
      </c>
      <c r="B41" s="169"/>
    </row>
    <row r="42" spans="1:14" s="175" customFormat="1" ht="71.25" customHeight="1">
      <c r="A42" s="173">
        <v>19</v>
      </c>
      <c r="B42" s="169"/>
      <c r="L42" s="176" t="s">
        <v>425</v>
      </c>
      <c r="M42" s="176"/>
      <c r="N42" s="177">
        <f>SUM(N5:N41)</f>
        <v>0</v>
      </c>
    </row>
    <row r="43" spans="1:14" s="175" customFormat="1" ht="71.25" customHeight="1">
      <c r="A43" s="173">
        <v>20</v>
      </c>
      <c r="B43" s="169"/>
      <c r="L43" s="178"/>
      <c r="M43" s="178"/>
      <c r="N43" s="178"/>
    </row>
    <row r="44" spans="1:14" s="175" customFormat="1" ht="71.25" customHeight="1">
      <c r="A44" s="173">
        <v>21</v>
      </c>
      <c r="B44" s="169"/>
      <c r="L44" s="179"/>
      <c r="M44" s="179"/>
      <c r="N44" s="180"/>
    </row>
    <row r="45" spans="1:14" s="175" customFormat="1" ht="71.25" customHeight="1">
      <c r="A45" s="173">
        <v>22</v>
      </c>
      <c r="B45" s="181"/>
      <c r="E45" s="182"/>
      <c r="G45" s="182"/>
      <c r="I45" s="182"/>
      <c r="L45" s="179"/>
      <c r="M45" s="179"/>
      <c r="N45" s="180"/>
    </row>
    <row r="46" spans="1:14" s="175" customFormat="1" ht="71.25" customHeight="1">
      <c r="A46" s="173">
        <v>23</v>
      </c>
      <c r="B46" s="178"/>
      <c r="C46" s="178"/>
      <c r="D46" s="178"/>
      <c r="E46" s="178"/>
      <c r="F46" s="178"/>
      <c r="G46" s="178"/>
      <c r="H46" s="178"/>
      <c r="I46" s="178"/>
      <c r="J46" s="178"/>
      <c r="K46" s="178"/>
      <c r="L46" s="179"/>
      <c r="M46" s="179"/>
      <c r="N46" s="180"/>
    </row>
    <row r="47" spans="1:14" s="175" customFormat="1" ht="71.25" customHeight="1">
      <c r="A47" s="173">
        <v>24</v>
      </c>
      <c r="B47" s="183"/>
      <c r="C47" s="179"/>
      <c r="D47" s="183"/>
      <c r="E47" s="179"/>
      <c r="F47" s="183"/>
      <c r="G47" s="179"/>
      <c r="H47" s="183"/>
      <c r="I47" s="179"/>
      <c r="J47" s="184"/>
      <c r="K47" s="179"/>
      <c r="L47" s="179"/>
      <c r="M47" s="179"/>
      <c r="N47" s="180"/>
    </row>
    <row r="48" spans="1:14" s="185" customFormat="1" ht="71.25" customHeight="1">
      <c r="A48" s="173">
        <v>25</v>
      </c>
      <c r="B48" s="183"/>
      <c r="C48" s="179"/>
      <c r="D48" s="183"/>
      <c r="E48" s="179"/>
      <c r="F48" s="183"/>
      <c r="G48" s="179"/>
      <c r="H48" s="183"/>
      <c r="I48" s="179"/>
      <c r="J48" s="184"/>
      <c r="K48" s="179"/>
      <c r="L48" s="179"/>
      <c r="M48" s="179"/>
      <c r="N48" s="180"/>
    </row>
    <row r="49" spans="1:14" s="186" customFormat="1" ht="71.25" customHeight="1">
      <c r="A49" s="173"/>
      <c r="B49" s="183"/>
      <c r="C49" s="179"/>
      <c r="D49" s="183"/>
      <c r="E49" s="179"/>
      <c r="F49" s="183"/>
      <c r="G49" s="179"/>
      <c r="H49" s="183"/>
      <c r="I49" s="179"/>
      <c r="J49" s="184"/>
      <c r="K49" s="179"/>
      <c r="L49" s="179"/>
      <c r="M49" s="179"/>
      <c r="N49" s="180"/>
    </row>
    <row r="50" spans="1:14" s="175" customFormat="1" ht="71.25" customHeight="1">
      <c r="A50" s="187"/>
      <c r="B50" s="188"/>
      <c r="C50" s="179"/>
      <c r="D50" s="183"/>
      <c r="E50" s="179"/>
      <c r="F50" s="183"/>
      <c r="G50" s="179"/>
      <c r="H50" s="183"/>
      <c r="I50" s="179"/>
      <c r="J50" s="184"/>
      <c r="K50" s="179"/>
      <c r="L50" s="87"/>
      <c r="M50" s="88"/>
      <c r="N50" s="189"/>
    </row>
    <row r="51" spans="1:14" s="175" customFormat="1" ht="71.25" customHeight="1">
      <c r="A51" s="190"/>
      <c r="B51" s="191"/>
      <c r="C51" s="179"/>
      <c r="D51" s="183"/>
      <c r="E51" s="179"/>
      <c r="F51" s="183"/>
      <c r="G51" s="179"/>
      <c r="H51" s="183"/>
      <c r="I51" s="179"/>
      <c r="J51" s="184"/>
      <c r="K51" s="179"/>
      <c r="L51" s="87"/>
      <c r="M51" s="88"/>
      <c r="N51" s="169"/>
    </row>
    <row r="52" spans="1:14" s="175" customFormat="1" ht="71.25" customHeight="1">
      <c r="A52" s="173"/>
      <c r="B52" s="188"/>
      <c r="C52" s="179"/>
      <c r="D52" s="183"/>
      <c r="E52" s="179"/>
      <c r="F52" s="183"/>
      <c r="G52" s="179"/>
      <c r="H52" s="183"/>
      <c r="I52" s="179"/>
      <c r="J52" s="184"/>
      <c r="K52" s="179"/>
      <c r="L52" s="87"/>
      <c r="M52" s="88"/>
      <c r="N52" s="169"/>
    </row>
    <row r="53" spans="1:14" s="178" customFormat="1" ht="35.25" customHeight="1">
      <c r="A53" s="173"/>
      <c r="B53" s="192"/>
      <c r="C53" s="193"/>
      <c r="D53" s="194"/>
      <c r="E53" s="193"/>
      <c r="F53" s="194"/>
      <c r="G53" s="89"/>
      <c r="H53" s="89"/>
      <c r="I53" s="195"/>
      <c r="J53" s="196"/>
      <c r="K53" s="86"/>
      <c r="L53" s="179"/>
      <c r="M53" s="179"/>
      <c r="N53" s="180"/>
    </row>
    <row r="54" spans="1:14" s="175" customFormat="1" ht="81" customHeight="1">
      <c r="A54" s="173"/>
      <c r="B54" s="192"/>
      <c r="C54" s="193"/>
      <c r="D54" s="194"/>
      <c r="E54" s="193"/>
      <c r="F54" s="194"/>
      <c r="G54" s="89"/>
      <c r="H54" s="89"/>
      <c r="I54" s="195"/>
      <c r="J54" s="196"/>
      <c r="K54" s="86"/>
      <c r="L54" s="179"/>
      <c r="M54" s="179"/>
      <c r="N54" s="180"/>
    </row>
    <row r="55" spans="1:14" s="175" customFormat="1" ht="71.25" customHeight="1">
      <c r="A55" s="173"/>
      <c r="B55" s="183"/>
      <c r="C55" s="193"/>
      <c r="D55" s="194"/>
      <c r="E55" s="193"/>
      <c r="F55" s="194"/>
      <c r="G55" s="85"/>
      <c r="H55" s="89"/>
      <c r="I55" s="195"/>
      <c r="J55" s="196"/>
      <c r="K55" s="86"/>
      <c r="L55" s="179"/>
      <c r="M55" s="179"/>
      <c r="N55" s="180"/>
    </row>
    <row r="56" spans="1:14" s="175" customFormat="1" ht="71.25" customHeight="1">
      <c r="A56" s="173"/>
      <c r="B56" s="188"/>
      <c r="C56" s="179"/>
      <c r="D56" s="183"/>
      <c r="E56" s="179"/>
      <c r="F56" s="183"/>
      <c r="G56" s="179"/>
      <c r="H56" s="183"/>
      <c r="I56" s="179"/>
      <c r="J56" s="184"/>
      <c r="K56" s="179"/>
      <c r="L56" s="179"/>
      <c r="M56" s="179"/>
      <c r="N56" s="180"/>
    </row>
    <row r="57" spans="1:14" s="175" customFormat="1" ht="71.25" customHeight="1">
      <c r="A57" s="173"/>
      <c r="B57" s="183"/>
      <c r="C57" s="179"/>
      <c r="D57" s="183"/>
      <c r="E57" s="179"/>
      <c r="F57" s="183"/>
      <c r="G57" s="179"/>
      <c r="H57" s="183"/>
      <c r="I57" s="179"/>
      <c r="J57" s="184"/>
      <c r="K57" s="179"/>
      <c r="L57" s="179"/>
      <c r="M57" s="179"/>
      <c r="N57" s="197"/>
    </row>
    <row r="58" spans="1:14" s="175" customFormat="1" ht="71.25" customHeight="1">
      <c r="A58" s="173"/>
      <c r="B58" s="198"/>
      <c r="C58" s="179"/>
      <c r="D58" s="183"/>
      <c r="E58" s="179"/>
      <c r="F58" s="183"/>
      <c r="G58" s="179"/>
      <c r="H58" s="183"/>
      <c r="I58" s="179"/>
      <c r="J58" s="184"/>
      <c r="K58" s="179"/>
      <c r="L58" s="199"/>
      <c r="M58" s="179"/>
      <c r="N58" s="200"/>
    </row>
    <row r="59" spans="1:14" s="175" customFormat="1" ht="71.25" customHeight="1">
      <c r="A59" s="173"/>
      <c r="B59" s="198"/>
      <c r="C59" s="179"/>
      <c r="D59" s="183"/>
      <c r="E59" s="179"/>
      <c r="F59" s="183"/>
      <c r="G59" s="179"/>
      <c r="H59" s="183"/>
      <c r="I59" s="179"/>
      <c r="J59" s="184"/>
      <c r="K59" s="179"/>
      <c r="L59" s="199"/>
      <c r="M59" s="201"/>
      <c r="N59" s="200"/>
    </row>
    <row r="60" spans="1:14" s="175" customFormat="1" ht="71.25" customHeight="1">
      <c r="A60" s="173"/>
      <c r="B60" s="191"/>
      <c r="C60" s="202"/>
      <c r="E60" s="179"/>
      <c r="G60" s="179"/>
      <c r="I60" s="179"/>
      <c r="K60" s="179"/>
      <c r="L60" s="199"/>
      <c r="M60" s="201"/>
      <c r="N60" s="200"/>
    </row>
    <row r="61" spans="1:14" s="175" customFormat="1" ht="71.25" customHeight="1">
      <c r="A61" s="173"/>
      <c r="B61" s="199"/>
      <c r="C61" s="199"/>
      <c r="D61" s="199"/>
      <c r="E61" s="199"/>
      <c r="F61" s="199"/>
      <c r="G61" s="199"/>
      <c r="H61" s="199"/>
      <c r="I61" s="199"/>
      <c r="J61" s="199"/>
      <c r="K61" s="199"/>
      <c r="L61" s="203"/>
      <c r="M61" s="201"/>
      <c r="N61" s="167"/>
    </row>
    <row r="62" spans="1:14" s="175" customFormat="1" ht="71.25" customHeight="1">
      <c r="A62" s="173"/>
      <c r="B62" s="199"/>
      <c r="C62" s="199"/>
      <c r="D62" s="199"/>
      <c r="E62" s="199"/>
      <c r="F62" s="199"/>
      <c r="G62" s="199"/>
      <c r="H62" s="199"/>
      <c r="I62" s="199"/>
      <c r="J62" s="199"/>
      <c r="K62" s="199"/>
      <c r="L62" s="203"/>
      <c r="M62" s="204"/>
      <c r="N62" s="167"/>
    </row>
    <row r="63" spans="1:14" s="175" customFormat="1" ht="71.25" customHeight="1">
      <c r="A63" s="173"/>
      <c r="B63" s="199"/>
      <c r="C63" s="199"/>
      <c r="D63" s="199"/>
      <c r="E63" s="199"/>
      <c r="F63" s="199"/>
      <c r="G63" s="199"/>
      <c r="H63" s="199"/>
      <c r="I63" s="199"/>
      <c r="J63" s="199"/>
      <c r="K63" s="199"/>
      <c r="L63" s="203"/>
      <c r="M63" s="204"/>
      <c r="N63" s="167"/>
    </row>
    <row r="64" spans="1:14" s="175" customFormat="1" ht="71.25" customHeight="1">
      <c r="A64" s="205"/>
      <c r="B64" s="206"/>
      <c r="C64" s="207"/>
      <c r="E64" s="208"/>
      <c r="F64" s="209"/>
      <c r="G64" s="203"/>
      <c r="H64" s="210"/>
      <c r="I64" s="203"/>
      <c r="K64" s="203"/>
      <c r="L64" s="203"/>
      <c r="M64" s="204"/>
      <c r="N64" s="167"/>
    </row>
    <row r="65" spans="1:14" s="175" customFormat="1" ht="71.25" customHeight="1">
      <c r="A65" s="211"/>
      <c r="B65" s="212"/>
      <c r="C65" s="207"/>
      <c r="D65" s="194"/>
      <c r="E65" s="208"/>
      <c r="F65" s="194"/>
      <c r="G65" s="203"/>
      <c r="H65" s="210"/>
      <c r="I65" s="203"/>
      <c r="J65" s="195"/>
      <c r="K65" s="203"/>
      <c r="L65" s="203"/>
      <c r="M65" s="204"/>
      <c r="N65" s="167"/>
    </row>
    <row r="66" spans="1:14" s="175" customFormat="1" ht="71.25" customHeight="1">
      <c r="A66" s="211"/>
      <c r="B66" s="212"/>
      <c r="C66" s="207"/>
      <c r="D66" s="194"/>
      <c r="E66" s="208"/>
      <c r="F66" s="194"/>
      <c r="G66" s="203"/>
      <c r="H66" s="210"/>
      <c r="I66" s="203"/>
      <c r="J66" s="195"/>
      <c r="K66" s="203"/>
      <c r="L66" s="203"/>
      <c r="M66" s="204"/>
      <c r="N66" s="167"/>
    </row>
    <row r="67" spans="1:14" s="206" customFormat="1" ht="31.5" customHeight="1">
      <c r="A67" s="211"/>
      <c r="B67" s="212"/>
      <c r="C67" s="207"/>
      <c r="D67" s="194"/>
      <c r="E67" s="208"/>
      <c r="F67" s="194"/>
      <c r="G67" s="203"/>
      <c r="H67" s="210"/>
      <c r="I67" s="203"/>
      <c r="J67" s="195"/>
      <c r="K67" s="203"/>
      <c r="L67" s="203"/>
      <c r="M67" s="204"/>
      <c r="N67" s="167"/>
    </row>
    <row r="68" spans="1:14" s="168" customFormat="1" ht="16.5" customHeight="1">
      <c r="A68" s="211"/>
      <c r="B68" s="213"/>
      <c r="C68" s="207"/>
      <c r="D68" s="194"/>
      <c r="E68" s="208"/>
      <c r="F68" s="194"/>
      <c r="G68" s="203"/>
      <c r="H68" s="210"/>
      <c r="I68" s="203"/>
      <c r="J68" s="195"/>
      <c r="K68" s="203"/>
      <c r="L68" s="203"/>
      <c r="M68" s="204"/>
      <c r="N68" s="167"/>
    </row>
    <row r="69" spans="1:14" s="168" customFormat="1" ht="16.5" customHeight="1">
      <c r="A69" s="211"/>
      <c r="B69" s="213"/>
      <c r="C69" s="207"/>
      <c r="D69" s="194"/>
      <c r="E69" s="208"/>
      <c r="F69" s="194"/>
      <c r="G69" s="203"/>
      <c r="H69" s="210"/>
      <c r="I69" s="203"/>
      <c r="J69" s="195"/>
      <c r="K69" s="203"/>
      <c r="L69" s="203"/>
      <c r="M69" s="204"/>
      <c r="N69" s="167"/>
    </row>
    <row r="70" spans="1:14" s="168" customFormat="1" ht="16.5" customHeight="1">
      <c r="A70" s="211"/>
      <c r="B70" s="213"/>
      <c r="C70" s="207"/>
      <c r="D70" s="194"/>
      <c r="E70" s="208"/>
      <c r="F70" s="194"/>
      <c r="G70" s="203"/>
      <c r="H70" s="210"/>
      <c r="I70" s="203"/>
      <c r="J70" s="195"/>
      <c r="K70" s="203"/>
      <c r="L70" s="203"/>
      <c r="M70" s="204"/>
      <c r="N70" s="167"/>
    </row>
    <row r="71" spans="1:14" s="168" customFormat="1" ht="16.5" customHeight="1">
      <c r="A71" s="211"/>
      <c r="B71" s="213"/>
      <c r="C71" s="207"/>
      <c r="D71" s="194"/>
      <c r="E71" s="208"/>
      <c r="F71" s="194"/>
      <c r="G71" s="203"/>
      <c r="H71" s="210"/>
      <c r="I71" s="203"/>
      <c r="J71" s="195"/>
      <c r="K71" s="203"/>
      <c r="L71" s="203"/>
      <c r="M71" s="204"/>
      <c r="N71" s="167"/>
    </row>
    <row r="72" spans="1:14" s="168" customFormat="1" ht="15" customHeight="1">
      <c r="A72" s="211"/>
      <c r="B72" s="213"/>
      <c r="C72" s="207"/>
      <c r="D72" s="194"/>
      <c r="E72" s="208"/>
      <c r="F72" s="194"/>
      <c r="G72" s="203"/>
      <c r="H72" s="210"/>
      <c r="I72" s="203"/>
      <c r="J72" s="195"/>
      <c r="K72" s="203"/>
      <c r="L72" s="203"/>
      <c r="M72" s="204"/>
      <c r="N72" s="167"/>
    </row>
    <row r="73" spans="1:14" s="168" customFormat="1" ht="15" customHeight="1">
      <c r="A73" s="211"/>
      <c r="B73" s="213"/>
      <c r="C73" s="207"/>
      <c r="D73" s="194"/>
      <c r="E73" s="208"/>
      <c r="F73" s="194"/>
      <c r="G73" s="203"/>
      <c r="H73" s="210"/>
      <c r="I73" s="203"/>
      <c r="J73" s="195"/>
      <c r="K73" s="203"/>
      <c r="L73" s="203"/>
      <c r="M73" s="204"/>
      <c r="N73" s="167"/>
    </row>
    <row r="74" spans="1:14" s="168" customFormat="1" ht="15" customHeight="1">
      <c r="A74" s="211"/>
      <c r="B74" s="213"/>
      <c r="C74" s="207"/>
      <c r="D74" s="194"/>
      <c r="E74" s="208"/>
      <c r="F74" s="194"/>
      <c r="G74" s="203"/>
      <c r="H74" s="210"/>
      <c r="I74" s="203"/>
      <c r="J74" s="195"/>
      <c r="K74" s="203"/>
      <c r="L74" s="203"/>
      <c r="M74" s="204"/>
      <c r="N74" s="167"/>
    </row>
    <row r="75" spans="1:14" s="168" customFormat="1" ht="15" customHeight="1">
      <c r="A75" s="211"/>
      <c r="B75" s="213"/>
      <c r="C75" s="207"/>
      <c r="D75" s="194"/>
      <c r="E75" s="208"/>
      <c r="F75" s="194"/>
      <c r="G75" s="203"/>
      <c r="H75" s="210"/>
      <c r="I75" s="203"/>
      <c r="J75" s="195"/>
      <c r="K75" s="203"/>
      <c r="L75" s="203"/>
      <c r="M75" s="204"/>
      <c r="N75" s="167"/>
    </row>
    <row r="76" spans="1:14" s="168" customFormat="1" ht="15" customHeight="1">
      <c r="A76" s="211"/>
      <c r="B76" s="213"/>
      <c r="C76" s="207"/>
      <c r="D76" s="194"/>
      <c r="E76" s="208"/>
      <c r="F76" s="194"/>
      <c r="G76" s="203"/>
      <c r="H76" s="210"/>
      <c r="I76" s="203"/>
      <c r="J76" s="195"/>
      <c r="K76" s="203"/>
      <c r="L76" s="203"/>
      <c r="M76" s="204"/>
      <c r="N76" s="167"/>
    </row>
    <row r="77" spans="1:14" s="168" customFormat="1" ht="15" customHeight="1">
      <c r="A77" s="211"/>
      <c r="B77" s="213"/>
      <c r="C77" s="207"/>
      <c r="D77" s="194"/>
      <c r="E77" s="208"/>
      <c r="F77" s="194"/>
      <c r="G77" s="203"/>
      <c r="H77" s="210"/>
      <c r="I77" s="203"/>
      <c r="J77" s="195"/>
      <c r="K77" s="203"/>
      <c r="L77" s="203"/>
      <c r="M77" s="204"/>
      <c r="N77" s="167"/>
    </row>
    <row r="78" spans="1:14" s="168" customFormat="1" ht="15" customHeight="1">
      <c r="A78" s="211"/>
      <c r="B78" s="213"/>
      <c r="C78" s="207"/>
      <c r="D78" s="194"/>
      <c r="E78" s="208"/>
      <c r="F78" s="194"/>
      <c r="G78" s="203"/>
      <c r="H78" s="210"/>
      <c r="I78" s="203"/>
      <c r="J78" s="195"/>
      <c r="K78" s="203"/>
      <c r="L78" s="203"/>
      <c r="M78" s="204"/>
      <c r="N78" s="167"/>
    </row>
    <row r="79" spans="1:14" s="168" customFormat="1" ht="15" customHeight="1">
      <c r="A79" s="211"/>
      <c r="B79" s="213"/>
      <c r="C79" s="207"/>
      <c r="D79" s="194"/>
      <c r="E79" s="208"/>
      <c r="F79" s="194"/>
      <c r="G79" s="203"/>
      <c r="H79" s="210"/>
      <c r="I79" s="203"/>
      <c r="J79" s="195"/>
      <c r="K79" s="203"/>
      <c r="L79" s="203"/>
      <c r="M79" s="204"/>
      <c r="N79" s="167"/>
    </row>
    <row r="80" spans="1:14" s="168" customFormat="1" ht="15" customHeight="1">
      <c r="A80" s="211"/>
      <c r="B80" s="213"/>
      <c r="C80" s="207"/>
      <c r="D80" s="194"/>
      <c r="E80" s="208"/>
      <c r="F80" s="194"/>
      <c r="G80" s="203"/>
      <c r="H80" s="210"/>
      <c r="I80" s="203"/>
      <c r="J80" s="195"/>
      <c r="K80" s="203"/>
      <c r="L80" s="210"/>
      <c r="M80" s="204"/>
    </row>
    <row r="81" spans="1:13" s="168" customFormat="1" ht="15" customHeight="1">
      <c r="A81" s="211"/>
      <c r="B81" s="213"/>
      <c r="C81" s="207"/>
      <c r="D81" s="194"/>
      <c r="E81" s="208"/>
      <c r="F81" s="194"/>
      <c r="G81" s="203"/>
      <c r="H81" s="210"/>
      <c r="I81" s="203"/>
      <c r="J81" s="195"/>
      <c r="K81" s="203"/>
      <c r="L81" s="210"/>
      <c r="M81" s="214"/>
    </row>
    <row r="82" spans="1:13" s="168" customFormat="1" ht="15" customHeight="1">
      <c r="A82" s="211"/>
      <c r="B82" s="213"/>
      <c r="C82" s="207"/>
      <c r="D82" s="194"/>
      <c r="E82" s="208"/>
      <c r="F82" s="194"/>
      <c r="G82" s="203"/>
      <c r="H82" s="210"/>
      <c r="I82" s="203"/>
      <c r="J82" s="195"/>
      <c r="K82" s="203"/>
      <c r="L82" s="210"/>
      <c r="M82" s="214"/>
    </row>
    <row r="83" spans="1:13" s="168" customFormat="1" ht="15" customHeight="1">
      <c r="A83" s="211"/>
      <c r="B83" s="213"/>
      <c r="C83" s="207"/>
      <c r="D83" s="207"/>
      <c r="E83" s="209"/>
      <c r="F83" s="209"/>
      <c r="G83" s="210"/>
      <c r="H83" s="203"/>
      <c r="I83" s="210"/>
      <c r="J83" s="210"/>
      <c r="K83" s="203"/>
      <c r="L83" s="210"/>
      <c r="M83" s="214"/>
    </row>
    <row r="84" spans="1:13" s="168" customFormat="1" ht="15" customHeight="1">
      <c r="A84" s="215"/>
      <c r="B84" s="213"/>
      <c r="C84" s="207"/>
      <c r="D84" s="207"/>
      <c r="E84" s="209"/>
      <c r="F84" s="209"/>
      <c r="G84" s="210"/>
      <c r="H84" s="203"/>
      <c r="I84" s="210"/>
      <c r="J84" s="210"/>
      <c r="K84" s="203"/>
      <c r="L84" s="210"/>
      <c r="M84" s="214"/>
    </row>
    <row r="85" spans="1:13" s="168" customFormat="1" ht="15" customHeight="1">
      <c r="A85" s="215"/>
      <c r="B85" s="213"/>
      <c r="C85" s="207"/>
      <c r="D85" s="207"/>
      <c r="E85" s="209"/>
      <c r="F85" s="209"/>
      <c r="G85" s="210"/>
      <c r="H85" s="203"/>
      <c r="I85" s="210"/>
      <c r="J85" s="210"/>
      <c r="K85" s="203"/>
      <c r="L85" s="210"/>
      <c r="M85" s="214"/>
    </row>
    <row r="86" spans="1:13" s="168" customFormat="1" ht="15" customHeight="1">
      <c r="A86" s="215"/>
      <c r="B86" s="213"/>
      <c r="C86" s="207"/>
      <c r="D86" s="207"/>
      <c r="E86" s="209"/>
      <c r="F86" s="209"/>
      <c r="G86" s="210"/>
      <c r="H86" s="203"/>
      <c r="I86" s="210"/>
      <c r="J86" s="210"/>
      <c r="K86" s="203"/>
      <c r="L86" s="210"/>
      <c r="M86" s="214"/>
    </row>
    <row r="87" spans="1:13" s="168" customFormat="1" ht="15" customHeight="1">
      <c r="A87" s="215"/>
      <c r="B87" s="213"/>
      <c r="C87" s="207"/>
      <c r="D87" s="207"/>
      <c r="E87" s="209"/>
      <c r="F87" s="209"/>
      <c r="G87" s="210"/>
      <c r="H87" s="203"/>
      <c r="I87" s="210"/>
      <c r="J87" s="210"/>
      <c r="K87" s="203"/>
      <c r="L87" s="210"/>
      <c r="M87" s="214"/>
    </row>
    <row r="88" spans="1:13" s="168" customFormat="1" ht="15" customHeight="1">
      <c r="A88" s="215"/>
      <c r="B88" s="213"/>
      <c r="C88" s="207"/>
      <c r="D88" s="207"/>
      <c r="E88" s="209"/>
      <c r="F88" s="209"/>
      <c r="G88" s="210"/>
      <c r="H88" s="203"/>
      <c r="I88" s="210"/>
      <c r="J88" s="210"/>
      <c r="K88" s="203"/>
      <c r="L88" s="210"/>
      <c r="M88" s="214"/>
    </row>
    <row r="89" spans="1:13" s="168" customFormat="1" ht="15" customHeight="1">
      <c r="A89" s="215"/>
      <c r="B89" s="213"/>
      <c r="C89" s="207"/>
      <c r="D89" s="207"/>
      <c r="E89" s="209"/>
      <c r="F89" s="209"/>
      <c r="G89" s="210"/>
      <c r="H89" s="203"/>
      <c r="I89" s="210"/>
      <c r="J89" s="210"/>
      <c r="K89" s="203"/>
      <c r="L89" s="210"/>
      <c r="M89" s="214"/>
    </row>
    <row r="90" spans="1:13" s="168" customFormat="1" ht="15" customHeight="1">
      <c r="A90" s="215"/>
      <c r="B90" s="213"/>
      <c r="C90" s="207"/>
      <c r="D90" s="207"/>
      <c r="E90" s="209"/>
      <c r="F90" s="209"/>
      <c r="G90" s="210"/>
      <c r="H90" s="203"/>
      <c r="I90" s="210"/>
      <c r="J90" s="210"/>
      <c r="K90" s="203"/>
      <c r="L90" s="210"/>
      <c r="M90" s="214"/>
    </row>
    <row r="91" spans="1:13" s="168" customFormat="1">
      <c r="A91" s="215"/>
      <c r="B91" s="213"/>
      <c r="C91" s="207"/>
      <c r="D91" s="207"/>
      <c r="E91" s="209"/>
      <c r="F91" s="209"/>
      <c r="G91" s="210"/>
      <c r="H91" s="203"/>
      <c r="I91" s="210"/>
      <c r="J91" s="210"/>
      <c r="K91" s="203"/>
      <c r="L91" s="210"/>
      <c r="M91" s="214"/>
    </row>
    <row r="92" spans="1:13" s="168" customFormat="1">
      <c r="A92" s="215"/>
      <c r="B92" s="213"/>
      <c r="C92" s="207"/>
      <c r="D92" s="207"/>
      <c r="E92" s="209"/>
      <c r="F92" s="209"/>
      <c r="G92" s="210"/>
      <c r="H92" s="203"/>
      <c r="I92" s="210"/>
      <c r="J92" s="210"/>
      <c r="K92" s="203"/>
      <c r="L92" s="210"/>
      <c r="M92" s="214"/>
    </row>
    <row r="93" spans="1:13" s="168" customFormat="1">
      <c r="A93" s="215"/>
      <c r="B93" s="213"/>
      <c r="C93" s="207"/>
      <c r="D93" s="207"/>
      <c r="E93" s="209"/>
      <c r="F93" s="209"/>
      <c r="G93" s="210"/>
      <c r="H93" s="203"/>
      <c r="I93" s="210"/>
      <c r="J93" s="210"/>
      <c r="K93" s="203"/>
      <c r="L93" s="210"/>
      <c r="M93" s="214"/>
    </row>
    <row r="94" spans="1:13" s="168" customFormat="1">
      <c r="A94" s="215"/>
      <c r="B94" s="213"/>
      <c r="C94" s="207"/>
      <c r="D94" s="207"/>
      <c r="E94" s="209"/>
      <c r="F94" s="209"/>
      <c r="G94" s="210"/>
      <c r="H94" s="203"/>
      <c r="I94" s="210"/>
      <c r="J94" s="210"/>
      <c r="K94" s="203"/>
      <c r="L94" s="210"/>
      <c r="M94" s="214"/>
    </row>
    <row r="95" spans="1:13" s="168" customFormat="1">
      <c r="A95" s="215"/>
      <c r="B95" s="213"/>
      <c r="C95" s="207"/>
      <c r="D95" s="207"/>
      <c r="E95" s="209"/>
      <c r="F95" s="209"/>
      <c r="G95" s="210"/>
      <c r="H95" s="203"/>
      <c r="I95" s="210"/>
      <c r="J95" s="210"/>
      <c r="K95" s="203"/>
      <c r="L95" s="210"/>
      <c r="M95" s="214"/>
    </row>
    <row r="96" spans="1:13" s="168" customFormat="1">
      <c r="A96" s="215"/>
      <c r="B96" s="213"/>
      <c r="C96" s="207"/>
      <c r="D96" s="207"/>
      <c r="E96" s="209"/>
      <c r="F96" s="209"/>
      <c r="G96" s="210"/>
      <c r="H96" s="203"/>
      <c r="I96" s="210"/>
      <c r="J96" s="210"/>
      <c r="K96" s="203"/>
      <c r="L96" s="210"/>
      <c r="M96" s="214"/>
    </row>
    <row r="97" spans="1:13" s="168" customFormat="1">
      <c r="A97" s="215"/>
      <c r="B97" s="213"/>
      <c r="C97" s="207"/>
      <c r="D97" s="207"/>
      <c r="E97" s="209"/>
      <c r="F97" s="209"/>
      <c r="G97" s="210"/>
      <c r="H97" s="203"/>
      <c r="I97" s="210"/>
      <c r="J97" s="210"/>
      <c r="K97" s="203"/>
      <c r="L97" s="210"/>
      <c r="M97" s="214"/>
    </row>
    <row r="98" spans="1:13" s="168" customFormat="1">
      <c r="A98" s="215"/>
      <c r="B98" s="213"/>
      <c r="C98" s="207"/>
      <c r="D98" s="207"/>
      <c r="E98" s="209"/>
      <c r="F98" s="209"/>
      <c r="G98" s="210"/>
      <c r="H98" s="203"/>
      <c r="I98" s="210"/>
      <c r="J98" s="210"/>
      <c r="K98" s="203"/>
      <c r="L98" s="210"/>
      <c r="M98" s="214"/>
    </row>
    <row r="99" spans="1:13" s="168" customFormat="1">
      <c r="A99" s="215"/>
      <c r="B99" s="213"/>
      <c r="C99" s="207"/>
      <c r="D99" s="207"/>
      <c r="E99" s="209"/>
      <c r="F99" s="209"/>
      <c r="G99" s="210"/>
      <c r="H99" s="203"/>
      <c r="I99" s="210"/>
      <c r="J99" s="210"/>
      <c r="K99" s="203"/>
      <c r="L99" s="210"/>
      <c r="M99" s="214"/>
    </row>
    <row r="100" spans="1:13" s="168" customFormat="1">
      <c r="A100" s="215"/>
      <c r="B100" s="213"/>
      <c r="C100" s="207"/>
      <c r="D100" s="207"/>
      <c r="E100" s="209"/>
      <c r="F100" s="209"/>
      <c r="G100" s="210"/>
      <c r="H100" s="203"/>
      <c r="I100" s="210"/>
      <c r="J100" s="210"/>
      <c r="K100" s="203"/>
      <c r="L100" s="210"/>
      <c r="M100" s="214"/>
    </row>
    <row r="101" spans="1:13" s="168" customFormat="1">
      <c r="A101" s="215"/>
      <c r="B101" s="213"/>
      <c r="C101" s="207"/>
      <c r="D101" s="207"/>
      <c r="E101" s="209"/>
      <c r="F101" s="209"/>
      <c r="G101" s="210"/>
      <c r="H101" s="203"/>
      <c r="I101" s="210"/>
      <c r="J101" s="210"/>
      <c r="K101" s="203"/>
      <c r="L101" s="210"/>
      <c r="M101" s="214"/>
    </row>
    <row r="102" spans="1:13" s="168" customFormat="1">
      <c r="A102" s="215"/>
      <c r="B102" s="213"/>
      <c r="C102" s="207"/>
      <c r="D102" s="207"/>
      <c r="E102" s="209"/>
      <c r="F102" s="209"/>
      <c r="G102" s="210"/>
      <c r="H102" s="203"/>
      <c r="I102" s="210"/>
      <c r="J102" s="210"/>
      <c r="K102" s="203"/>
      <c r="L102" s="210"/>
      <c r="M102" s="214"/>
    </row>
    <row r="103" spans="1:13" s="168" customFormat="1">
      <c r="A103" s="215"/>
      <c r="B103" s="213"/>
      <c r="C103" s="207"/>
      <c r="D103" s="207"/>
      <c r="E103" s="209"/>
      <c r="F103" s="209"/>
      <c r="G103" s="210"/>
      <c r="H103" s="203"/>
      <c r="I103" s="210"/>
      <c r="J103" s="210"/>
      <c r="K103" s="203"/>
      <c r="L103" s="210"/>
      <c r="M103" s="214"/>
    </row>
    <row r="104" spans="1:13" s="168" customFormat="1">
      <c r="A104" s="215"/>
      <c r="B104" s="213"/>
      <c r="C104" s="207"/>
      <c r="D104" s="207"/>
      <c r="E104" s="209"/>
      <c r="F104" s="209"/>
      <c r="G104" s="210"/>
      <c r="H104" s="203"/>
      <c r="I104" s="210"/>
      <c r="J104" s="210"/>
      <c r="K104" s="203"/>
      <c r="L104" s="210"/>
      <c r="M104" s="214"/>
    </row>
    <row r="105" spans="1:13" s="168" customFormat="1">
      <c r="A105" s="215"/>
      <c r="B105" s="213"/>
      <c r="C105" s="207"/>
      <c r="D105" s="207"/>
      <c r="E105" s="209"/>
      <c r="F105" s="209"/>
      <c r="G105" s="210"/>
      <c r="H105" s="203"/>
      <c r="I105" s="210"/>
      <c r="J105" s="210"/>
      <c r="K105" s="203"/>
      <c r="L105" s="210"/>
      <c r="M105" s="214"/>
    </row>
    <row r="106" spans="1:13" s="168" customFormat="1">
      <c r="A106" s="215"/>
      <c r="B106" s="213"/>
      <c r="C106" s="207"/>
      <c r="D106" s="207"/>
      <c r="E106" s="209"/>
      <c r="F106" s="209"/>
      <c r="G106" s="210"/>
      <c r="H106" s="203"/>
      <c r="I106" s="210"/>
      <c r="J106" s="210"/>
      <c r="K106" s="203"/>
      <c r="L106" s="210"/>
      <c r="M106" s="214"/>
    </row>
    <row r="107" spans="1:13" s="168" customFormat="1">
      <c r="A107" s="215"/>
      <c r="B107" s="213"/>
      <c r="C107" s="207"/>
      <c r="D107" s="207"/>
      <c r="E107" s="209"/>
      <c r="F107" s="209"/>
      <c r="G107" s="210"/>
      <c r="H107" s="203"/>
      <c r="I107" s="210"/>
      <c r="J107" s="210"/>
      <c r="K107" s="203"/>
      <c r="L107" s="210"/>
      <c r="M107" s="214"/>
    </row>
    <row r="108" spans="1:13" s="168" customFormat="1">
      <c r="A108" s="215"/>
      <c r="B108" s="213"/>
      <c r="C108" s="207"/>
      <c r="D108" s="207"/>
      <c r="E108" s="209"/>
      <c r="F108" s="209"/>
      <c r="G108" s="210"/>
      <c r="H108" s="203"/>
      <c r="I108" s="210"/>
      <c r="J108" s="210"/>
      <c r="K108" s="203"/>
      <c r="L108" s="210"/>
      <c r="M108" s="214"/>
    </row>
    <row r="109" spans="1:13" s="168" customFormat="1">
      <c r="A109" s="215"/>
      <c r="B109" s="213"/>
      <c r="C109" s="207"/>
      <c r="D109" s="207"/>
      <c r="E109" s="209"/>
      <c r="F109" s="209"/>
      <c r="G109" s="210"/>
      <c r="H109" s="203"/>
      <c r="I109" s="210"/>
      <c r="J109" s="210"/>
      <c r="K109" s="203"/>
      <c r="L109" s="210"/>
      <c r="M109" s="214"/>
    </row>
    <row r="110" spans="1:13" s="168" customFormat="1">
      <c r="A110" s="215"/>
      <c r="B110" s="213"/>
      <c r="C110" s="207"/>
      <c r="D110" s="207"/>
      <c r="E110" s="209"/>
      <c r="F110" s="209"/>
      <c r="G110" s="210"/>
      <c r="H110" s="203"/>
      <c r="I110" s="210"/>
      <c r="J110" s="210"/>
      <c r="K110" s="203"/>
      <c r="L110" s="210"/>
      <c r="M110" s="214"/>
    </row>
    <row r="111" spans="1:13" s="168" customFormat="1">
      <c r="A111" s="215"/>
      <c r="B111" s="213"/>
      <c r="C111" s="207"/>
      <c r="D111" s="207"/>
      <c r="E111" s="209"/>
      <c r="F111" s="209"/>
      <c r="G111" s="210"/>
      <c r="H111" s="203"/>
      <c r="I111" s="210"/>
      <c r="J111" s="210"/>
      <c r="K111" s="203"/>
      <c r="L111" s="210"/>
      <c r="M111" s="214"/>
    </row>
    <row r="112" spans="1:13" s="168" customFormat="1">
      <c r="A112" s="215"/>
      <c r="B112" s="213"/>
      <c r="C112" s="207"/>
      <c r="D112" s="207"/>
      <c r="E112" s="209"/>
      <c r="F112" s="209"/>
      <c r="G112" s="210"/>
      <c r="H112" s="203"/>
      <c r="I112" s="210"/>
      <c r="J112" s="210"/>
      <c r="K112" s="203"/>
      <c r="L112" s="210"/>
      <c r="M112" s="214"/>
    </row>
    <row r="113" spans="1:13" s="168" customFormat="1">
      <c r="A113" s="215"/>
      <c r="B113" s="213"/>
      <c r="C113" s="207"/>
      <c r="D113" s="207"/>
      <c r="E113" s="209"/>
      <c r="F113" s="209"/>
      <c r="G113" s="210"/>
      <c r="H113" s="203"/>
      <c r="I113" s="210"/>
      <c r="J113" s="210"/>
      <c r="K113" s="203"/>
      <c r="L113" s="210"/>
      <c r="M113" s="214"/>
    </row>
    <row r="114" spans="1:13" s="168" customFormat="1">
      <c r="A114" s="215"/>
      <c r="B114" s="213"/>
      <c r="C114" s="207"/>
      <c r="D114" s="207"/>
      <c r="E114" s="209"/>
      <c r="F114" s="209"/>
      <c r="G114" s="210"/>
      <c r="H114" s="203"/>
      <c r="I114" s="210"/>
      <c r="J114" s="210"/>
      <c r="K114" s="203"/>
      <c r="L114" s="210"/>
      <c r="M114" s="214"/>
    </row>
    <row r="115" spans="1:13" s="168" customFormat="1">
      <c r="A115" s="215"/>
      <c r="B115" s="213"/>
      <c r="C115" s="207"/>
      <c r="D115" s="207"/>
      <c r="E115" s="209"/>
      <c r="F115" s="209"/>
      <c r="G115" s="210"/>
      <c r="H115" s="203"/>
      <c r="I115" s="210"/>
      <c r="J115" s="210"/>
      <c r="K115" s="203"/>
      <c r="L115" s="210"/>
      <c r="M115" s="214"/>
    </row>
    <row r="116" spans="1:13" s="168" customFormat="1">
      <c r="A116" s="215"/>
      <c r="B116" s="213"/>
      <c r="C116" s="207"/>
      <c r="D116" s="207"/>
      <c r="E116" s="209"/>
      <c r="F116" s="209"/>
      <c r="G116" s="210"/>
      <c r="H116" s="203"/>
      <c r="I116" s="210"/>
      <c r="J116" s="210"/>
      <c r="K116" s="203"/>
      <c r="L116" s="210"/>
      <c r="M116" s="214"/>
    </row>
    <row r="117" spans="1:13" s="168" customFormat="1">
      <c r="A117" s="215"/>
      <c r="B117" s="213"/>
      <c r="C117" s="207"/>
      <c r="D117" s="207"/>
      <c r="E117" s="209"/>
      <c r="F117" s="209"/>
      <c r="G117" s="210"/>
      <c r="H117" s="203"/>
      <c r="I117" s="210"/>
      <c r="J117" s="210"/>
      <c r="K117" s="203"/>
      <c r="L117" s="210"/>
      <c r="M117" s="214"/>
    </row>
    <row r="118" spans="1:13" s="168" customFormat="1">
      <c r="A118" s="215"/>
      <c r="B118" s="213"/>
      <c r="C118" s="207"/>
      <c r="D118" s="207"/>
      <c r="E118" s="209"/>
      <c r="F118" s="209"/>
      <c r="G118" s="210"/>
      <c r="H118" s="203"/>
      <c r="I118" s="210"/>
      <c r="J118" s="210"/>
      <c r="K118" s="203"/>
      <c r="L118" s="210"/>
      <c r="M118" s="214"/>
    </row>
    <row r="119" spans="1:13" s="168" customFormat="1">
      <c r="A119" s="215"/>
      <c r="B119" s="213"/>
      <c r="C119" s="207"/>
      <c r="D119" s="207"/>
      <c r="E119" s="209"/>
      <c r="F119" s="209"/>
      <c r="G119" s="210"/>
      <c r="H119" s="203"/>
      <c r="I119" s="210"/>
      <c r="J119" s="210"/>
      <c r="K119" s="203"/>
      <c r="L119" s="210"/>
      <c r="M119" s="214"/>
    </row>
    <row r="120" spans="1:13" s="168" customFormat="1">
      <c r="A120" s="215"/>
      <c r="B120" s="213"/>
      <c r="C120" s="207"/>
      <c r="D120" s="207"/>
      <c r="E120" s="209"/>
      <c r="F120" s="209"/>
      <c r="G120" s="210"/>
      <c r="H120" s="203"/>
      <c r="I120" s="210"/>
      <c r="J120" s="210"/>
      <c r="K120" s="203"/>
      <c r="L120" s="210"/>
      <c r="M120" s="214"/>
    </row>
    <row r="121" spans="1:13" s="168" customFormat="1">
      <c r="A121" s="215"/>
      <c r="B121" s="213"/>
      <c r="C121" s="207"/>
      <c r="D121" s="207"/>
      <c r="E121" s="209"/>
      <c r="F121" s="209"/>
      <c r="G121" s="210"/>
      <c r="H121" s="203"/>
      <c r="I121" s="210"/>
      <c r="J121" s="210"/>
      <c r="K121" s="203"/>
      <c r="L121" s="210"/>
      <c r="M121" s="214"/>
    </row>
    <row r="122" spans="1:13" s="168" customFormat="1">
      <c r="A122" s="215"/>
      <c r="B122" s="213"/>
      <c r="C122" s="207"/>
      <c r="D122" s="207"/>
      <c r="E122" s="209"/>
      <c r="F122" s="209"/>
      <c r="G122" s="210"/>
      <c r="H122" s="203"/>
      <c r="I122" s="210"/>
      <c r="J122" s="210"/>
      <c r="K122" s="203"/>
      <c r="L122" s="210"/>
      <c r="M122" s="214"/>
    </row>
    <row r="123" spans="1:13" s="168" customFormat="1">
      <c r="A123" s="215"/>
      <c r="B123" s="213"/>
      <c r="C123" s="207"/>
      <c r="D123" s="207"/>
      <c r="E123" s="209"/>
      <c r="F123" s="209"/>
      <c r="G123" s="210"/>
      <c r="H123" s="203"/>
      <c r="I123" s="210"/>
      <c r="J123" s="210"/>
      <c r="K123" s="203"/>
      <c r="L123" s="210"/>
      <c r="M123" s="214"/>
    </row>
    <row r="124" spans="1:13" s="168" customFormat="1">
      <c r="A124" s="215"/>
      <c r="B124" s="213"/>
      <c r="C124" s="207"/>
      <c r="D124" s="207"/>
      <c r="E124" s="209"/>
      <c r="F124" s="209"/>
      <c r="G124" s="210"/>
      <c r="H124" s="203"/>
      <c r="I124" s="210"/>
      <c r="J124" s="210"/>
      <c r="K124" s="203"/>
      <c r="L124" s="210"/>
      <c r="M124" s="214"/>
    </row>
    <row r="125" spans="1:13" s="168" customFormat="1">
      <c r="A125" s="215"/>
      <c r="B125" s="213"/>
      <c r="C125" s="207"/>
      <c r="D125" s="207"/>
      <c r="E125" s="209"/>
      <c r="F125" s="209"/>
      <c r="G125" s="210"/>
      <c r="H125" s="203"/>
      <c r="I125" s="210"/>
      <c r="J125" s="210"/>
      <c r="K125" s="203"/>
      <c r="L125" s="210"/>
      <c r="M125" s="214"/>
    </row>
    <row r="126" spans="1:13" s="168" customFormat="1">
      <c r="A126" s="215"/>
      <c r="B126" s="213"/>
      <c r="C126" s="207"/>
      <c r="D126" s="207"/>
      <c r="E126" s="209"/>
      <c r="F126" s="209"/>
      <c r="G126" s="210"/>
      <c r="H126" s="203"/>
      <c r="I126" s="210"/>
      <c r="J126" s="210"/>
      <c r="K126" s="203"/>
      <c r="L126" s="210"/>
      <c r="M126" s="214"/>
    </row>
    <row r="127" spans="1:13" s="168" customFormat="1">
      <c r="A127" s="215"/>
      <c r="B127" s="213"/>
      <c r="C127" s="207"/>
      <c r="D127" s="207"/>
      <c r="E127" s="209"/>
      <c r="F127" s="209"/>
      <c r="G127" s="210"/>
      <c r="H127" s="203"/>
      <c r="I127" s="210"/>
      <c r="J127" s="210"/>
      <c r="K127" s="203"/>
      <c r="L127" s="210"/>
      <c r="M127" s="214"/>
    </row>
    <row r="128" spans="1:13" s="168" customFormat="1">
      <c r="A128" s="215"/>
      <c r="B128" s="213"/>
      <c r="C128" s="207"/>
      <c r="D128" s="207"/>
      <c r="E128" s="209"/>
      <c r="F128" s="209"/>
      <c r="G128" s="210"/>
      <c r="H128" s="203"/>
      <c r="I128" s="210"/>
      <c r="J128" s="210"/>
      <c r="K128" s="203"/>
      <c r="L128" s="210"/>
      <c r="M128" s="214"/>
    </row>
    <row r="129" spans="1:13" s="168" customFormat="1">
      <c r="A129" s="215"/>
      <c r="B129" s="213"/>
      <c r="C129" s="207"/>
      <c r="D129" s="207"/>
      <c r="E129" s="209"/>
      <c r="F129" s="209"/>
      <c r="G129" s="210"/>
      <c r="H129" s="203"/>
      <c r="I129" s="210"/>
      <c r="J129" s="210"/>
      <c r="K129" s="203"/>
      <c r="L129" s="210"/>
      <c r="M129" s="214"/>
    </row>
    <row r="130" spans="1:13" s="168" customFormat="1">
      <c r="A130" s="215"/>
      <c r="B130" s="213"/>
      <c r="C130" s="207"/>
      <c r="D130" s="207"/>
      <c r="E130" s="209"/>
      <c r="F130" s="209"/>
      <c r="G130" s="210"/>
      <c r="H130" s="203"/>
      <c r="I130" s="210"/>
      <c r="J130" s="210"/>
      <c r="K130" s="203"/>
      <c r="L130" s="210"/>
      <c r="M130" s="214"/>
    </row>
    <row r="131" spans="1:13" s="168" customFormat="1">
      <c r="A131" s="215"/>
      <c r="B131" s="213"/>
      <c r="C131" s="207"/>
      <c r="D131" s="207"/>
      <c r="E131" s="209"/>
      <c r="F131" s="209"/>
      <c r="G131" s="210"/>
      <c r="H131" s="203"/>
      <c r="I131" s="210"/>
      <c r="J131" s="210"/>
      <c r="K131" s="203"/>
      <c r="L131" s="210"/>
      <c r="M131" s="214"/>
    </row>
    <row r="132" spans="1:13" s="168" customFormat="1">
      <c r="A132" s="215"/>
      <c r="B132" s="213"/>
      <c r="C132" s="207"/>
      <c r="D132" s="207"/>
      <c r="E132" s="209"/>
      <c r="F132" s="209"/>
      <c r="G132" s="210"/>
      <c r="H132" s="203"/>
      <c r="I132" s="210"/>
      <c r="J132" s="210"/>
      <c r="K132" s="203"/>
      <c r="L132" s="210"/>
      <c r="M132" s="214"/>
    </row>
    <row r="133" spans="1:13" s="168" customFormat="1">
      <c r="A133" s="215"/>
      <c r="B133" s="213"/>
      <c r="C133" s="207"/>
      <c r="D133" s="207"/>
      <c r="E133" s="209"/>
      <c r="F133" s="209"/>
      <c r="G133" s="210"/>
      <c r="H133" s="203"/>
      <c r="I133" s="210"/>
      <c r="J133" s="210"/>
      <c r="K133" s="203"/>
      <c r="L133" s="210"/>
      <c r="M133" s="214"/>
    </row>
    <row r="134" spans="1:13" s="168" customFormat="1">
      <c r="A134" s="215"/>
      <c r="B134" s="213"/>
      <c r="C134" s="207"/>
      <c r="D134" s="207"/>
      <c r="E134" s="209"/>
      <c r="F134" s="209"/>
      <c r="G134" s="210"/>
      <c r="H134" s="203"/>
      <c r="I134" s="210"/>
      <c r="J134" s="210"/>
      <c r="K134" s="203"/>
      <c r="L134" s="210"/>
      <c r="M134" s="214"/>
    </row>
    <row r="135" spans="1:13" s="168" customFormat="1">
      <c r="A135" s="215"/>
      <c r="B135" s="213"/>
      <c r="C135" s="207"/>
      <c r="D135" s="207"/>
      <c r="E135" s="209"/>
      <c r="F135" s="209"/>
      <c r="G135" s="210"/>
      <c r="H135" s="203"/>
      <c r="I135" s="210"/>
      <c r="J135" s="210"/>
      <c r="K135" s="203"/>
      <c r="L135" s="210"/>
      <c r="M135" s="214"/>
    </row>
    <row r="136" spans="1:13" s="168" customFormat="1">
      <c r="A136" s="215"/>
      <c r="B136" s="213"/>
      <c r="C136" s="207"/>
      <c r="D136" s="207"/>
      <c r="E136" s="209"/>
      <c r="F136" s="209"/>
      <c r="G136" s="210"/>
      <c r="H136" s="203"/>
      <c r="I136" s="210"/>
      <c r="J136" s="210"/>
      <c r="K136" s="203"/>
      <c r="L136" s="210"/>
      <c r="M136" s="214"/>
    </row>
    <row r="137" spans="1:13" s="168" customFormat="1">
      <c r="A137" s="215"/>
      <c r="B137" s="213"/>
      <c r="C137" s="207"/>
      <c r="D137" s="207"/>
      <c r="E137" s="209"/>
      <c r="F137" s="209"/>
      <c r="G137" s="210"/>
      <c r="H137" s="203"/>
      <c r="I137" s="210"/>
      <c r="J137" s="210"/>
      <c r="K137" s="203"/>
      <c r="L137" s="210"/>
      <c r="M137" s="214"/>
    </row>
    <row r="138" spans="1:13" s="168" customFormat="1">
      <c r="A138" s="215"/>
      <c r="B138" s="213"/>
      <c r="C138" s="207"/>
      <c r="D138" s="207"/>
      <c r="E138" s="209"/>
      <c r="F138" s="209"/>
      <c r="G138" s="210"/>
      <c r="H138" s="203"/>
      <c r="I138" s="210"/>
      <c r="J138" s="210"/>
      <c r="K138" s="203"/>
      <c r="L138" s="210"/>
      <c r="M138" s="214"/>
    </row>
    <row r="139" spans="1:13" s="168" customFormat="1">
      <c r="A139" s="215"/>
      <c r="B139" s="213"/>
      <c r="C139" s="207"/>
      <c r="D139" s="207"/>
      <c r="E139" s="209"/>
      <c r="F139" s="209"/>
      <c r="G139" s="210"/>
      <c r="H139" s="203"/>
      <c r="I139" s="210"/>
      <c r="J139" s="210"/>
      <c r="K139" s="203"/>
      <c r="L139" s="210"/>
      <c r="M139" s="214"/>
    </row>
    <row r="140" spans="1:13" s="168" customFormat="1">
      <c r="A140" s="215"/>
      <c r="B140" s="213"/>
      <c r="C140" s="207"/>
      <c r="D140" s="207"/>
      <c r="E140" s="209"/>
      <c r="F140" s="209"/>
      <c r="G140" s="210"/>
      <c r="H140" s="203"/>
      <c r="I140" s="210"/>
      <c r="J140" s="210"/>
      <c r="K140" s="203"/>
      <c r="L140" s="210"/>
      <c r="M140" s="214"/>
    </row>
    <row r="141" spans="1:13" s="168" customFormat="1">
      <c r="A141" s="215"/>
      <c r="B141" s="213"/>
      <c r="C141" s="207"/>
      <c r="D141" s="207"/>
      <c r="E141" s="209"/>
      <c r="F141" s="209"/>
      <c r="G141" s="210"/>
      <c r="H141" s="203"/>
      <c r="I141" s="210"/>
      <c r="J141" s="210"/>
      <c r="K141" s="203"/>
      <c r="L141" s="210"/>
      <c r="M141" s="214"/>
    </row>
    <row r="142" spans="1:13" s="168" customFormat="1">
      <c r="A142" s="215"/>
      <c r="B142" s="213"/>
      <c r="C142" s="207"/>
      <c r="D142" s="207"/>
      <c r="E142" s="209"/>
      <c r="F142" s="209"/>
      <c r="G142" s="210"/>
      <c r="H142" s="203"/>
      <c r="I142" s="210"/>
      <c r="J142" s="210"/>
      <c r="K142" s="203"/>
      <c r="L142" s="210"/>
      <c r="M142" s="214"/>
    </row>
    <row r="143" spans="1:13" s="168" customFormat="1">
      <c r="A143" s="215"/>
      <c r="B143" s="213"/>
      <c r="C143" s="207"/>
      <c r="D143" s="207"/>
      <c r="E143" s="209"/>
      <c r="F143" s="209"/>
      <c r="G143" s="210"/>
      <c r="H143" s="203"/>
      <c r="I143" s="210"/>
      <c r="J143" s="210"/>
      <c r="K143" s="203"/>
      <c r="L143" s="210"/>
      <c r="M143" s="214"/>
    </row>
    <row r="144" spans="1:13" s="168" customFormat="1">
      <c r="A144" s="215"/>
      <c r="B144" s="213"/>
      <c r="C144" s="207"/>
      <c r="D144" s="207"/>
      <c r="E144" s="209"/>
      <c r="F144" s="209"/>
      <c r="G144" s="210"/>
      <c r="H144" s="203"/>
      <c r="I144" s="210"/>
      <c r="J144" s="210"/>
      <c r="K144" s="203"/>
      <c r="L144" s="210"/>
      <c r="M144" s="214"/>
    </row>
    <row r="145" spans="1:13" s="168" customFormat="1">
      <c r="A145" s="215"/>
      <c r="B145" s="213"/>
      <c r="C145" s="207"/>
      <c r="D145" s="207"/>
      <c r="E145" s="209"/>
      <c r="F145" s="209"/>
      <c r="G145" s="210"/>
      <c r="H145" s="203"/>
      <c r="I145" s="210"/>
      <c r="J145" s="210"/>
      <c r="K145" s="203"/>
      <c r="L145" s="210"/>
      <c r="M145" s="214"/>
    </row>
    <row r="146" spans="1:13" s="168" customFormat="1">
      <c r="A146" s="215"/>
      <c r="B146" s="213"/>
      <c r="C146" s="207"/>
      <c r="D146" s="207"/>
      <c r="E146" s="209"/>
      <c r="F146" s="209"/>
      <c r="G146" s="210"/>
      <c r="H146" s="203"/>
      <c r="I146" s="210"/>
      <c r="J146" s="210"/>
      <c r="K146" s="203"/>
      <c r="L146" s="210"/>
      <c r="M146" s="214"/>
    </row>
    <row r="147" spans="1:13" s="168" customFormat="1">
      <c r="A147" s="215"/>
      <c r="B147" s="213"/>
      <c r="C147" s="207"/>
      <c r="D147" s="207"/>
      <c r="E147" s="209"/>
      <c r="F147" s="209"/>
      <c r="G147" s="210"/>
      <c r="H147" s="203"/>
      <c r="I147" s="210"/>
      <c r="J147" s="210"/>
      <c r="K147" s="203"/>
      <c r="L147" s="210"/>
      <c r="M147" s="214"/>
    </row>
    <row r="148" spans="1:13" s="168" customFormat="1">
      <c r="A148" s="215"/>
      <c r="B148" s="213"/>
      <c r="C148" s="207"/>
      <c r="D148" s="207"/>
      <c r="E148" s="209"/>
      <c r="F148" s="209"/>
      <c r="G148" s="210"/>
      <c r="H148" s="203"/>
      <c r="I148" s="210"/>
      <c r="J148" s="210"/>
      <c r="K148" s="203"/>
      <c r="L148" s="210"/>
      <c r="M148" s="214"/>
    </row>
    <row r="149" spans="1:13" s="168" customFormat="1">
      <c r="A149" s="215"/>
      <c r="B149" s="213"/>
      <c r="C149" s="207"/>
      <c r="D149" s="207"/>
      <c r="E149" s="209"/>
      <c r="F149" s="209"/>
      <c r="G149" s="210"/>
      <c r="H149" s="203"/>
      <c r="I149" s="210"/>
      <c r="J149" s="210"/>
      <c r="K149" s="203"/>
      <c r="L149" s="210"/>
      <c r="M149" s="214"/>
    </row>
    <row r="150" spans="1:13" s="168" customFormat="1">
      <c r="A150" s="215"/>
      <c r="B150" s="213"/>
      <c r="C150" s="207"/>
      <c r="D150" s="207"/>
      <c r="E150" s="209"/>
      <c r="F150" s="209"/>
      <c r="G150" s="210"/>
      <c r="H150" s="203"/>
      <c r="I150" s="210"/>
      <c r="J150" s="210"/>
      <c r="K150" s="203"/>
      <c r="L150" s="210"/>
      <c r="M150" s="214"/>
    </row>
    <row r="151" spans="1:13" s="168" customFormat="1">
      <c r="A151" s="215"/>
      <c r="B151" s="213"/>
      <c r="C151" s="207"/>
      <c r="D151" s="207"/>
      <c r="E151" s="209"/>
      <c r="F151" s="209"/>
      <c r="G151" s="210"/>
      <c r="H151" s="203"/>
      <c r="I151" s="210"/>
      <c r="J151" s="210"/>
      <c r="K151" s="203"/>
      <c r="L151" s="210"/>
      <c r="M151" s="214"/>
    </row>
    <row r="152" spans="1:13" s="168" customFormat="1">
      <c r="A152" s="215"/>
      <c r="B152" s="213"/>
      <c r="C152" s="207"/>
      <c r="D152" s="207"/>
      <c r="E152" s="209"/>
      <c r="F152" s="209"/>
      <c r="G152" s="210"/>
      <c r="H152" s="203"/>
      <c r="I152" s="210"/>
      <c r="J152" s="210"/>
      <c r="K152" s="203"/>
      <c r="L152" s="210"/>
      <c r="M152" s="214"/>
    </row>
    <row r="153" spans="1:13" s="168" customFormat="1">
      <c r="A153" s="215"/>
      <c r="B153" s="213"/>
      <c r="C153" s="207"/>
      <c r="D153" s="207"/>
      <c r="E153" s="209"/>
      <c r="F153" s="209"/>
      <c r="G153" s="210"/>
      <c r="H153" s="203"/>
      <c r="I153" s="210"/>
      <c r="J153" s="210"/>
      <c r="K153" s="203"/>
      <c r="L153" s="210"/>
      <c r="M153" s="214"/>
    </row>
    <row r="154" spans="1:13" s="168" customFormat="1">
      <c r="A154" s="215"/>
      <c r="B154" s="213"/>
      <c r="C154" s="207"/>
      <c r="D154" s="207"/>
      <c r="E154" s="209"/>
      <c r="F154" s="209"/>
      <c r="G154" s="210"/>
      <c r="H154" s="203"/>
      <c r="I154" s="210"/>
      <c r="J154" s="210"/>
      <c r="K154" s="203"/>
      <c r="L154" s="210"/>
      <c r="M154" s="214"/>
    </row>
    <row r="155" spans="1:13" s="168" customFormat="1">
      <c r="A155" s="215"/>
      <c r="B155" s="213"/>
      <c r="C155" s="207"/>
      <c r="D155" s="207"/>
      <c r="E155" s="209"/>
      <c r="F155" s="209"/>
      <c r="G155" s="210"/>
      <c r="H155" s="203"/>
      <c r="I155" s="210"/>
      <c r="J155" s="210"/>
      <c r="K155" s="203"/>
      <c r="L155" s="210"/>
      <c r="M155" s="214"/>
    </row>
    <row r="156" spans="1:13" s="168" customFormat="1">
      <c r="A156" s="215"/>
      <c r="B156" s="213"/>
      <c r="C156" s="207"/>
      <c r="D156" s="207"/>
      <c r="E156" s="209"/>
      <c r="F156" s="209"/>
      <c r="G156" s="210"/>
      <c r="H156" s="203"/>
      <c r="I156" s="210"/>
      <c r="J156" s="210"/>
      <c r="K156" s="203"/>
      <c r="L156" s="210"/>
      <c r="M156" s="214"/>
    </row>
    <row r="157" spans="1:13" s="168" customFormat="1">
      <c r="A157" s="215"/>
      <c r="B157" s="213"/>
      <c r="C157" s="207"/>
      <c r="D157" s="207"/>
      <c r="E157" s="209"/>
      <c r="F157" s="209"/>
      <c r="G157" s="210"/>
      <c r="H157" s="203"/>
      <c r="I157" s="210"/>
      <c r="J157" s="210"/>
      <c r="K157" s="203"/>
      <c r="L157" s="210"/>
      <c r="M157" s="214"/>
    </row>
    <row r="158" spans="1:13" s="168" customFormat="1">
      <c r="A158" s="215"/>
      <c r="B158" s="213"/>
      <c r="C158" s="207"/>
      <c r="D158" s="207"/>
      <c r="E158" s="209"/>
      <c r="F158" s="209"/>
      <c r="G158" s="210"/>
      <c r="H158" s="203"/>
      <c r="I158" s="210"/>
      <c r="J158" s="210"/>
      <c r="K158" s="203"/>
      <c r="L158" s="210"/>
      <c r="M158" s="214"/>
    </row>
    <row r="159" spans="1:13" s="168" customFormat="1">
      <c r="A159" s="215"/>
      <c r="B159" s="213"/>
      <c r="C159" s="207"/>
      <c r="D159" s="207"/>
      <c r="E159" s="209"/>
      <c r="F159" s="209"/>
      <c r="G159" s="210"/>
      <c r="H159" s="203"/>
      <c r="I159" s="210"/>
      <c r="J159" s="210"/>
      <c r="K159" s="203"/>
      <c r="L159" s="210"/>
      <c r="M159" s="214"/>
    </row>
    <row r="160" spans="1:13" s="168" customFormat="1">
      <c r="A160" s="215"/>
      <c r="B160" s="213"/>
      <c r="C160" s="207"/>
      <c r="D160" s="207"/>
      <c r="E160" s="209"/>
      <c r="F160" s="209"/>
      <c r="G160" s="210"/>
      <c r="H160" s="203"/>
      <c r="I160" s="210"/>
      <c r="J160" s="210"/>
      <c r="K160" s="203"/>
      <c r="L160" s="210"/>
      <c r="M160" s="214"/>
    </row>
    <row r="161" spans="1:13" s="168" customFormat="1">
      <c r="A161" s="215"/>
      <c r="B161" s="213"/>
      <c r="C161" s="207"/>
      <c r="D161" s="207"/>
      <c r="E161" s="209"/>
      <c r="F161" s="209"/>
      <c r="G161" s="210"/>
      <c r="H161" s="203"/>
      <c r="I161" s="210"/>
      <c r="J161" s="210"/>
      <c r="K161" s="203"/>
      <c r="L161" s="210"/>
      <c r="M161" s="214"/>
    </row>
    <row r="162" spans="1:13" s="168" customFormat="1">
      <c r="A162" s="215"/>
      <c r="B162" s="213"/>
      <c r="C162" s="207"/>
      <c r="D162" s="207"/>
      <c r="E162" s="209"/>
      <c r="F162" s="209"/>
      <c r="G162" s="210"/>
      <c r="H162" s="203"/>
      <c r="I162" s="210"/>
      <c r="J162" s="210"/>
      <c r="K162" s="203"/>
      <c r="L162" s="210"/>
      <c r="M162" s="214"/>
    </row>
    <row r="163" spans="1:13" s="168" customFormat="1">
      <c r="A163" s="215"/>
      <c r="B163" s="213"/>
      <c r="C163" s="207"/>
      <c r="D163" s="207"/>
      <c r="E163" s="209"/>
      <c r="F163" s="209"/>
      <c r="G163" s="210"/>
      <c r="H163" s="203"/>
      <c r="I163" s="210"/>
      <c r="J163" s="210"/>
      <c r="K163" s="203"/>
      <c r="L163" s="210"/>
      <c r="M163" s="214"/>
    </row>
    <row r="164" spans="1:13" s="168" customFormat="1">
      <c r="A164" s="215"/>
      <c r="B164" s="213"/>
      <c r="C164" s="207"/>
      <c r="D164" s="207"/>
      <c r="E164" s="209"/>
      <c r="F164" s="209"/>
      <c r="G164" s="210"/>
      <c r="H164" s="203"/>
      <c r="I164" s="210"/>
      <c r="J164" s="210"/>
      <c r="K164" s="203"/>
      <c r="L164" s="210"/>
      <c r="M164" s="214"/>
    </row>
    <row r="165" spans="1:13" s="168" customFormat="1">
      <c r="A165" s="215"/>
      <c r="B165" s="213"/>
      <c r="C165" s="207"/>
      <c r="D165" s="207"/>
      <c r="E165" s="209"/>
      <c r="F165" s="209"/>
      <c r="G165" s="210"/>
      <c r="H165" s="203"/>
      <c r="I165" s="210"/>
      <c r="J165" s="210"/>
      <c r="K165" s="203"/>
      <c r="L165" s="210"/>
      <c r="M165" s="214"/>
    </row>
    <row r="166" spans="1:13" s="168" customFormat="1">
      <c r="A166" s="215"/>
      <c r="B166" s="213"/>
      <c r="C166" s="207"/>
      <c r="D166" s="207"/>
      <c r="E166" s="209"/>
      <c r="F166" s="209"/>
      <c r="G166" s="210"/>
      <c r="H166" s="203"/>
      <c r="I166" s="210"/>
      <c r="J166" s="210"/>
      <c r="K166" s="203"/>
      <c r="L166" s="210"/>
      <c r="M166" s="214"/>
    </row>
    <row r="167" spans="1:13" s="168" customFormat="1">
      <c r="A167" s="215"/>
      <c r="B167" s="213"/>
      <c r="C167" s="207"/>
      <c r="D167" s="207"/>
      <c r="E167" s="209"/>
      <c r="F167" s="209"/>
      <c r="G167" s="210"/>
      <c r="H167" s="203"/>
      <c r="I167" s="210"/>
      <c r="J167" s="210"/>
      <c r="K167" s="203"/>
      <c r="L167" s="210"/>
      <c r="M167" s="214"/>
    </row>
    <row r="168" spans="1:13" s="168" customFormat="1">
      <c r="A168" s="215"/>
      <c r="B168" s="213"/>
      <c r="C168" s="207"/>
      <c r="D168" s="207"/>
      <c r="E168" s="209"/>
      <c r="F168" s="209"/>
      <c r="G168" s="210"/>
      <c r="H168" s="203"/>
      <c r="I168" s="210"/>
      <c r="J168" s="210"/>
      <c r="K168" s="203"/>
      <c r="L168" s="210"/>
      <c r="M168" s="214"/>
    </row>
    <row r="169" spans="1:13" s="168" customFormat="1">
      <c r="A169" s="215"/>
      <c r="B169" s="213"/>
      <c r="C169" s="207"/>
      <c r="D169" s="207"/>
      <c r="E169" s="209"/>
      <c r="F169" s="209"/>
      <c r="G169" s="210"/>
      <c r="H169" s="203"/>
      <c r="I169" s="210"/>
      <c r="J169" s="210"/>
      <c r="K169" s="203"/>
      <c r="L169" s="210"/>
      <c r="M169" s="214"/>
    </row>
    <row r="170" spans="1:13" s="168" customFormat="1">
      <c r="A170" s="215"/>
      <c r="B170" s="213"/>
      <c r="C170" s="207"/>
      <c r="D170" s="207"/>
      <c r="E170" s="209"/>
      <c r="F170" s="209"/>
      <c r="G170" s="210"/>
      <c r="H170" s="203"/>
      <c r="I170" s="210"/>
      <c r="J170" s="210"/>
      <c r="K170" s="203"/>
      <c r="L170" s="210"/>
      <c r="M170" s="214"/>
    </row>
    <row r="171" spans="1:13" s="168" customFormat="1">
      <c r="A171" s="215"/>
      <c r="B171" s="213"/>
      <c r="C171" s="207"/>
      <c r="D171" s="207"/>
      <c r="E171" s="209"/>
      <c r="F171" s="209"/>
      <c r="G171" s="210"/>
      <c r="H171" s="203"/>
      <c r="I171" s="210"/>
      <c r="J171" s="210"/>
      <c r="K171" s="203"/>
      <c r="L171" s="210"/>
      <c r="M171" s="214"/>
    </row>
    <row r="172" spans="1:13" s="168" customFormat="1">
      <c r="A172" s="215"/>
      <c r="B172" s="213"/>
      <c r="C172" s="207"/>
      <c r="D172" s="207"/>
      <c r="E172" s="209"/>
      <c r="F172" s="209"/>
      <c r="G172" s="210"/>
      <c r="H172" s="203"/>
      <c r="I172" s="210"/>
      <c r="J172" s="210"/>
      <c r="K172" s="203"/>
      <c r="L172" s="210"/>
      <c r="M172" s="214"/>
    </row>
    <row r="173" spans="1:13" s="168" customFormat="1">
      <c r="A173" s="215"/>
      <c r="B173" s="213"/>
      <c r="C173" s="207"/>
      <c r="D173" s="207"/>
      <c r="E173" s="209"/>
      <c r="F173" s="209"/>
      <c r="G173" s="210"/>
      <c r="H173" s="203"/>
      <c r="I173" s="210"/>
      <c r="J173" s="210"/>
      <c r="K173" s="203"/>
      <c r="L173" s="210"/>
      <c r="M173" s="214"/>
    </row>
    <row r="174" spans="1:13" s="168" customFormat="1">
      <c r="A174" s="215"/>
      <c r="B174" s="213"/>
      <c r="C174" s="207"/>
      <c r="D174" s="207"/>
      <c r="E174" s="209"/>
      <c r="F174" s="209"/>
      <c r="G174" s="210"/>
      <c r="H174" s="203"/>
      <c r="I174" s="210"/>
      <c r="J174" s="210"/>
      <c r="K174" s="203"/>
      <c r="L174" s="210"/>
      <c r="M174" s="214"/>
    </row>
    <row r="752" spans="12:12">
      <c r="L752" s="52"/>
    </row>
    <row r="753" spans="1:18">
      <c r="M753" s="168"/>
    </row>
    <row r="755" spans="1:18">
      <c r="F755" s="51"/>
      <c r="H755" s="52"/>
    </row>
    <row r="756" spans="1:18">
      <c r="A756" s="45"/>
    </row>
    <row r="759" spans="1:18">
      <c r="R759" s="226">
        <f>BOQ!G11274</f>
        <v>0</v>
      </c>
    </row>
  </sheetData>
  <mergeCells count="97">
    <mergeCell ref="A28:A29"/>
    <mergeCell ref="A22:A23"/>
    <mergeCell ref="A19:A20"/>
    <mergeCell ref="D19:D20"/>
    <mergeCell ref="F19:F20"/>
    <mergeCell ref="B19:B20"/>
    <mergeCell ref="C19:C20"/>
    <mergeCell ref="E19:E20"/>
    <mergeCell ref="C26:C27"/>
    <mergeCell ref="D26:D27"/>
    <mergeCell ref="E26:E27"/>
    <mergeCell ref="F26:F27"/>
    <mergeCell ref="B26:B27"/>
    <mergeCell ref="M77:M80"/>
    <mergeCell ref="N76:N79"/>
    <mergeCell ref="A72:A75"/>
    <mergeCell ref="A68:A71"/>
    <mergeCell ref="A76:A79"/>
    <mergeCell ref="M73:M76"/>
    <mergeCell ref="N72:N75"/>
    <mergeCell ref="A80:A83"/>
    <mergeCell ref="N68:N71"/>
    <mergeCell ref="M69:M72"/>
    <mergeCell ref="M62:M64"/>
    <mergeCell ref="A2:XFD2"/>
    <mergeCell ref="N61:N63"/>
    <mergeCell ref="M59:M61"/>
    <mergeCell ref="N58:N60"/>
    <mergeCell ref="N64:N67"/>
    <mergeCell ref="M65:M68"/>
    <mergeCell ref="L42:M42"/>
    <mergeCell ref="A30:A31"/>
    <mergeCell ref="A32:A33"/>
    <mergeCell ref="A34:A35"/>
    <mergeCell ref="B22:B23"/>
    <mergeCell ref="G19:G20"/>
    <mergeCell ref="H19:H20"/>
    <mergeCell ref="A65:A67"/>
    <mergeCell ref="A26:A27"/>
    <mergeCell ref="B17:B18"/>
    <mergeCell ref="A1:L1"/>
    <mergeCell ref="A3:L3"/>
    <mergeCell ref="A17:A18"/>
    <mergeCell ref="H11:H12"/>
    <mergeCell ref="I11:I12"/>
    <mergeCell ref="J11:J12"/>
    <mergeCell ref="K11:K12"/>
    <mergeCell ref="C11:C12"/>
    <mergeCell ref="D11:D12"/>
    <mergeCell ref="E11:E12"/>
    <mergeCell ref="F11:F12"/>
    <mergeCell ref="G11:G12"/>
    <mergeCell ref="C17:C18"/>
    <mergeCell ref="D17:D18"/>
    <mergeCell ref="E17:E18"/>
    <mergeCell ref="H26:H27"/>
    <mergeCell ref="I26:I27"/>
    <mergeCell ref="J26:J27"/>
    <mergeCell ref="K26:K27"/>
    <mergeCell ref="G26:G27"/>
    <mergeCell ref="F17:F18"/>
    <mergeCell ref="G17:G18"/>
    <mergeCell ref="H17:H18"/>
    <mergeCell ref="I17:I18"/>
    <mergeCell ref="J17:J18"/>
    <mergeCell ref="K17:K18"/>
    <mergeCell ref="H13:H14"/>
    <mergeCell ref="C22:C23"/>
    <mergeCell ref="E22:E23"/>
    <mergeCell ref="D22:D23"/>
    <mergeCell ref="F22:F23"/>
    <mergeCell ref="G22:G23"/>
    <mergeCell ref="H22:H23"/>
    <mergeCell ref="I22:I23"/>
    <mergeCell ref="J22:J23"/>
    <mergeCell ref="K22:K23"/>
    <mergeCell ref="I19:I20"/>
    <mergeCell ref="J19:J20"/>
    <mergeCell ref="K19:K20"/>
    <mergeCell ref="I13:I14"/>
    <mergeCell ref="J13:J14"/>
    <mergeCell ref="K13:K14"/>
    <mergeCell ref="C13:C14"/>
    <mergeCell ref="D13:D14"/>
    <mergeCell ref="E13:E14"/>
    <mergeCell ref="F13:F14"/>
    <mergeCell ref="G13:G14"/>
    <mergeCell ref="B7:B8"/>
    <mergeCell ref="B9:B10"/>
    <mergeCell ref="B15:B16"/>
    <mergeCell ref="A15:A16"/>
    <mergeCell ref="A7:A8"/>
    <mergeCell ref="A9:A10"/>
    <mergeCell ref="A11:A12"/>
    <mergeCell ref="A13:A14"/>
    <mergeCell ref="B11:B12"/>
    <mergeCell ref="B13:B14"/>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7" max="16383" man="1"/>
  </rowBreaks>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Estimate</vt:lpstr>
      <vt:lpstr>BOQ</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SPO IT</cp:lastModifiedBy>
  <cp:lastPrinted>2023-06-01T18:08:23Z</cp:lastPrinted>
  <dcterms:created xsi:type="dcterms:W3CDTF">2004-04-03T09:55:27Z</dcterms:created>
  <dcterms:modified xsi:type="dcterms:W3CDTF">2023-08-08T04:55:37Z</dcterms:modified>
</cp:coreProperties>
</file>